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ccprod-my.sharepoint.com/personal/tang_kok_min_enterprisesg_gov_sg/Documents/ESG_reload/1.0 AAD/ACCSQ/46th WG2 Meeting_2026/"/>
    </mc:Choice>
  </mc:AlternateContent>
  <xr:revisionPtr revIDLastSave="0" documentId="8_{0D6CDA01-F1D9-48E3-877F-03CC55408B07}" xr6:coauthVersionLast="47" xr6:coauthVersionMax="47" xr10:uidLastSave="{00000000-0000-0000-0000-000000000000}"/>
  <bookViews>
    <workbookView xWindow="28680" yWindow="-120" windowWidth="38640" windowHeight="21120" tabRatio="601" activeTab="1" xr2:uid="{00000000-000D-0000-FFFF-FFFF00000000}"/>
  </bookViews>
  <sheets>
    <sheet name="Updates by Member States" sheetId="1" r:id="rId1"/>
    <sheet name="Compilation of AMS Data" sheetId="2" r:id="rId2"/>
    <sheet name="Updates on Leg. Framework 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Q37" i="2" l="1"/>
  <c r="BQ22" i="2"/>
  <c r="BQ25" i="2"/>
  <c r="BQ28" i="2"/>
  <c r="BQ31" i="2"/>
  <c r="BQ34" i="2"/>
  <c r="BS27" i="2" l="1"/>
  <c r="BQ17" i="2"/>
  <c r="BS44" i="2"/>
  <c r="BS21" i="2"/>
  <c r="H12" i="2"/>
  <c r="O12" i="2"/>
  <c r="V12" i="2"/>
  <c r="AC12" i="2"/>
  <c r="AJ12" i="2"/>
  <c r="AQ12" i="2"/>
  <c r="AX12" i="2"/>
  <c r="BE12" i="2"/>
  <c r="BL12" i="2"/>
  <c r="BS12" i="2"/>
  <c r="BQ70" i="2" l="1"/>
  <c r="BQ67" i="2"/>
  <c r="BQ64" i="2"/>
  <c r="BQ61" i="2"/>
  <c r="BQ52" i="2"/>
  <c r="BQ49" i="2"/>
  <c r="BR34" i="2" l="1"/>
  <c r="BS34" i="2" s="1"/>
  <c r="BS22" i="2"/>
  <c r="BR17" i="2"/>
  <c r="BS17" i="2" s="1"/>
  <c r="BR70" i="2"/>
  <c r="BR67" i="2"/>
  <c r="BR64" i="2"/>
  <c r="BR61" i="2"/>
  <c r="BR58" i="2"/>
  <c r="BS58" i="2" s="1"/>
  <c r="BR55" i="2"/>
  <c r="BS55" i="2" s="1"/>
  <c r="BR52" i="2"/>
  <c r="BR49" i="2"/>
  <c r="BS37" i="2"/>
  <c r="BR31" i="2"/>
  <c r="BS31" i="2" s="1"/>
  <c r="BR28" i="2"/>
  <c r="BS28" i="2" s="1"/>
  <c r="BS25" i="2"/>
  <c r="BS70" i="2"/>
  <c r="BS64" i="2"/>
  <c r="BS49" i="2"/>
  <c r="BS23" i="2"/>
  <c r="BS13" i="2"/>
  <c r="BS14" i="2"/>
  <c r="BS15" i="2"/>
  <c r="BS11" i="2"/>
  <c r="BS53" i="2"/>
  <c r="BS54" i="2"/>
  <c r="BS51" i="2"/>
  <c r="BS48" i="2"/>
  <c r="BS45" i="2"/>
  <c r="BS39" i="2"/>
  <c r="BS36" i="2"/>
  <c r="BS33" i="2"/>
  <c r="BS30" i="2"/>
  <c r="BS24" i="2"/>
  <c r="BS61" i="2"/>
  <c r="BK70" i="2"/>
  <c r="BJ70" i="2"/>
  <c r="BL70" i="2" s="1"/>
  <c r="BD70" i="2"/>
  <c r="BC70" i="2"/>
  <c r="BE70" i="2" s="1"/>
  <c r="AW70" i="2"/>
  <c r="AV70" i="2"/>
  <c r="AX70" i="2" s="1"/>
  <c r="AP70" i="2"/>
  <c r="AO70" i="2"/>
  <c r="AQ70" i="2" s="1"/>
  <c r="AI70" i="2"/>
  <c r="AH70" i="2"/>
  <c r="AJ70" i="2" s="1"/>
  <c r="AB70" i="2"/>
  <c r="AA70" i="2"/>
  <c r="AC70" i="2" s="1"/>
  <c r="U70" i="2"/>
  <c r="T70" i="2"/>
  <c r="V70" i="2" s="1"/>
  <c r="N70" i="2"/>
  <c r="M70" i="2"/>
  <c r="O70" i="2" s="1"/>
  <c r="G70" i="2"/>
  <c r="F70" i="2"/>
  <c r="H70" i="2" s="1"/>
  <c r="BZ69" i="2"/>
  <c r="BS69" i="2"/>
  <c r="BL69" i="2"/>
  <c r="BE69" i="2"/>
  <c r="AX69" i="2"/>
  <c r="AQ69" i="2"/>
  <c r="AJ69" i="2"/>
  <c r="AC69" i="2"/>
  <c r="V69" i="2"/>
  <c r="O69" i="2"/>
  <c r="H69" i="2"/>
  <c r="BS67" i="2"/>
  <c r="BK67" i="2"/>
  <c r="BJ67" i="2"/>
  <c r="BL67" i="2" s="1"/>
  <c r="BD67" i="2"/>
  <c r="BC67" i="2"/>
  <c r="BE67" i="2" s="1"/>
  <c r="AW67" i="2"/>
  <c r="AV67" i="2"/>
  <c r="AX67" i="2" s="1"/>
  <c r="AP67" i="2"/>
  <c r="AO67" i="2"/>
  <c r="AQ67" i="2" s="1"/>
  <c r="AI67" i="2"/>
  <c r="AH67" i="2"/>
  <c r="AJ67" i="2" s="1"/>
  <c r="AB67" i="2"/>
  <c r="AA67" i="2"/>
  <c r="AC67" i="2" s="1"/>
  <c r="U67" i="2"/>
  <c r="T67" i="2"/>
  <c r="V67" i="2" s="1"/>
  <c r="N67" i="2"/>
  <c r="M67" i="2"/>
  <c r="O67" i="2" s="1"/>
  <c r="G67" i="2"/>
  <c r="F67" i="2"/>
  <c r="H67" i="2" s="1"/>
  <c r="BZ66" i="2"/>
  <c r="BS66" i="2"/>
  <c r="BL66" i="2"/>
  <c r="BE66" i="2"/>
  <c r="AX66" i="2"/>
  <c r="AQ66" i="2"/>
  <c r="AJ66" i="2"/>
  <c r="AC66" i="2"/>
  <c r="V66" i="2"/>
  <c r="O66" i="2"/>
  <c r="H66" i="2"/>
  <c r="BK64" i="2"/>
  <c r="BJ64" i="2"/>
  <c r="BL64" i="2" s="1"/>
  <c r="BD64" i="2"/>
  <c r="BC64" i="2"/>
  <c r="BE64" i="2" s="1"/>
  <c r="AW64" i="2"/>
  <c r="AV64" i="2"/>
  <c r="AX64" i="2" s="1"/>
  <c r="AP64" i="2"/>
  <c r="AO64" i="2"/>
  <c r="AQ64" i="2" s="1"/>
  <c r="AI64" i="2"/>
  <c r="AH64" i="2"/>
  <c r="AJ64" i="2" s="1"/>
  <c r="AB64" i="2"/>
  <c r="AA64" i="2"/>
  <c r="AC64" i="2" s="1"/>
  <c r="U64" i="2"/>
  <c r="T64" i="2"/>
  <c r="V64" i="2" s="1"/>
  <c r="N64" i="2"/>
  <c r="M64" i="2"/>
  <c r="O64" i="2" s="1"/>
  <c r="G64" i="2"/>
  <c r="F64" i="2"/>
  <c r="H64" i="2" s="1"/>
  <c r="BZ63" i="2"/>
  <c r="BS63" i="2"/>
  <c r="BL63" i="2"/>
  <c r="BE63" i="2"/>
  <c r="AX63" i="2"/>
  <c r="AQ63" i="2"/>
  <c r="AJ63" i="2"/>
  <c r="AC63" i="2"/>
  <c r="V63" i="2"/>
  <c r="O63" i="2"/>
  <c r="H63" i="2"/>
  <c r="G68" i="1"/>
  <c r="G65" i="1"/>
  <c r="G62" i="1"/>
  <c r="G59" i="1"/>
  <c r="G56" i="1"/>
  <c r="G53" i="1"/>
  <c r="G50" i="1"/>
  <c r="G47" i="1"/>
  <c r="G44" i="1"/>
  <c r="G41" i="1"/>
  <c r="G38" i="1"/>
  <c r="G35" i="1"/>
  <c r="G26" i="1"/>
  <c r="G27" i="1"/>
  <c r="G28" i="1"/>
  <c r="G29" i="1"/>
  <c r="G25" i="1"/>
  <c r="G21" i="1"/>
  <c r="G13" i="1"/>
  <c r="G14" i="1"/>
  <c r="G15" i="1"/>
  <c r="G16" i="1"/>
  <c r="G17" i="1"/>
  <c r="G18" i="1"/>
  <c r="G12" i="1"/>
  <c r="BS60" i="2"/>
  <c r="BS57" i="2"/>
  <c r="BS42" i="2"/>
  <c r="BL60" i="2"/>
  <c r="BL57" i="2"/>
  <c r="BL54" i="2"/>
  <c r="BL51" i="2"/>
  <c r="BL48" i="2"/>
  <c r="BL45" i="2"/>
  <c r="BL42" i="2"/>
  <c r="BL39" i="2"/>
  <c r="BL36" i="2"/>
  <c r="BL33" i="2"/>
  <c r="BL30" i="2"/>
  <c r="BL27" i="2"/>
  <c r="BL19" i="2"/>
  <c r="BL15" i="2"/>
  <c r="BL14" i="2"/>
  <c r="BL13" i="2"/>
  <c r="BL11" i="2"/>
  <c r="BE60" i="2"/>
  <c r="BE57" i="2"/>
  <c r="BE54" i="2"/>
  <c r="BE51" i="2"/>
  <c r="BE48" i="2"/>
  <c r="BE45" i="2"/>
  <c r="BE42" i="2"/>
  <c r="BE39" i="2"/>
  <c r="BE36" i="2"/>
  <c r="BE33" i="2"/>
  <c r="BE30" i="2"/>
  <c r="BE27" i="2"/>
  <c r="BE19" i="2"/>
  <c r="BE15" i="2"/>
  <c r="BE14" i="2"/>
  <c r="BE13" i="2"/>
  <c r="BE11" i="2"/>
  <c r="AX60" i="2"/>
  <c r="AX57" i="2"/>
  <c r="AX54" i="2"/>
  <c r="AX51" i="2"/>
  <c r="AX48" i="2"/>
  <c r="AX45" i="2"/>
  <c r="AX42" i="2"/>
  <c r="AX39" i="2"/>
  <c r="AX36" i="2"/>
  <c r="AX33" i="2"/>
  <c r="AX30" i="2"/>
  <c r="AX27" i="2"/>
  <c r="AX19" i="2"/>
  <c r="AX15" i="2"/>
  <c r="AX14" i="2"/>
  <c r="AX13" i="2"/>
  <c r="AX11" i="2"/>
  <c r="AQ60" i="2"/>
  <c r="AQ57" i="2"/>
  <c r="AQ54" i="2"/>
  <c r="AQ51" i="2"/>
  <c r="AQ48" i="2"/>
  <c r="AQ45" i="2"/>
  <c r="AQ42" i="2"/>
  <c r="AQ39" i="2"/>
  <c r="AQ36" i="2"/>
  <c r="AQ33" i="2"/>
  <c r="AQ30" i="2"/>
  <c r="AQ27" i="2"/>
  <c r="AQ19" i="2"/>
  <c r="AQ15" i="2"/>
  <c r="AQ14" i="2"/>
  <c r="AQ13" i="2"/>
  <c r="AQ11" i="2"/>
  <c r="AJ60" i="2"/>
  <c r="AJ57" i="2"/>
  <c r="AJ54" i="2"/>
  <c r="AJ51" i="2"/>
  <c r="AJ48" i="2"/>
  <c r="AJ45" i="2"/>
  <c r="AJ42" i="2"/>
  <c r="AJ39" i="2"/>
  <c r="AJ36" i="2"/>
  <c r="AJ33" i="2"/>
  <c r="AJ30" i="2"/>
  <c r="AJ27" i="2"/>
  <c r="AJ19" i="2"/>
  <c r="AJ15" i="2"/>
  <c r="AJ14" i="2"/>
  <c r="AJ13" i="2"/>
  <c r="AJ11" i="2"/>
  <c r="AC60" i="2"/>
  <c r="AC57" i="2"/>
  <c r="AC54" i="2"/>
  <c r="AC51" i="2"/>
  <c r="AC48" i="2"/>
  <c r="AC45" i="2"/>
  <c r="AC42" i="2"/>
  <c r="AC39" i="2"/>
  <c r="AC36" i="2"/>
  <c r="AC33" i="2"/>
  <c r="AC30" i="2"/>
  <c r="AC27" i="2"/>
  <c r="AC19" i="2"/>
  <c r="AC15" i="2"/>
  <c r="AC14" i="2"/>
  <c r="AC13" i="2"/>
  <c r="AC11" i="2"/>
  <c r="V60" i="2"/>
  <c r="V57" i="2"/>
  <c r="V54" i="2"/>
  <c r="V51" i="2"/>
  <c r="V48" i="2"/>
  <c r="V45" i="2"/>
  <c r="V42" i="2"/>
  <c r="V39" i="2"/>
  <c r="V36" i="2"/>
  <c r="V33" i="2"/>
  <c r="V30" i="2"/>
  <c r="V27" i="2"/>
  <c r="V19" i="2"/>
  <c r="V15" i="2"/>
  <c r="V14" i="2"/>
  <c r="V13" i="2"/>
  <c r="V11" i="2"/>
  <c r="O60" i="2"/>
  <c r="O57" i="2"/>
  <c r="O54" i="2"/>
  <c r="O51" i="2"/>
  <c r="O48" i="2"/>
  <c r="O45" i="2"/>
  <c r="O42" i="2"/>
  <c r="O39" i="2"/>
  <c r="O36" i="2"/>
  <c r="O33" i="2"/>
  <c r="O30" i="2"/>
  <c r="O27" i="2"/>
  <c r="O19" i="2"/>
  <c r="O15" i="2"/>
  <c r="O14" i="2"/>
  <c r="O13" i="2"/>
  <c r="O11" i="2"/>
  <c r="H60" i="2"/>
  <c r="H57" i="2"/>
  <c r="H54" i="2"/>
  <c r="H51" i="2"/>
  <c r="H48" i="2"/>
  <c r="H45" i="2"/>
  <c r="H42" i="2"/>
  <c r="H39" i="2"/>
  <c r="H36" i="2"/>
  <c r="H33" i="2"/>
  <c r="H30" i="2"/>
  <c r="H27" i="2"/>
  <c r="H19" i="2"/>
  <c r="H13" i="2"/>
  <c r="H14" i="2"/>
  <c r="H15" i="2"/>
  <c r="H11" i="2"/>
  <c r="BZ61" i="2"/>
  <c r="BZ58" i="2"/>
  <c r="BZ54" i="2"/>
  <c r="BZ52" i="2"/>
  <c r="BZ48" i="2"/>
  <c r="BZ45" i="2"/>
  <c r="BZ42" i="2"/>
  <c r="BZ39" i="2"/>
  <c r="BZ36" i="2"/>
  <c r="BZ34" i="2"/>
  <c r="BZ30" i="2"/>
  <c r="BZ19" i="2"/>
  <c r="BZ12" i="2"/>
  <c r="BZ13" i="2"/>
  <c r="BZ14" i="2"/>
  <c r="BZ15" i="2"/>
  <c r="BZ11" i="2"/>
  <c r="BZ22" i="2"/>
  <c r="BZ37" i="2"/>
  <c r="BZ49" i="2"/>
  <c r="BK61" i="2"/>
  <c r="BJ61" i="2"/>
  <c r="BL61" i="2" s="1"/>
  <c r="BK58" i="2"/>
  <c r="BJ58" i="2"/>
  <c r="BL58" i="2" s="1"/>
  <c r="BK55" i="2"/>
  <c r="BJ55" i="2"/>
  <c r="BL55" i="2" s="1"/>
  <c r="BS52" i="2"/>
  <c r="BK52" i="2"/>
  <c r="BJ52" i="2"/>
  <c r="BL52" i="2" s="1"/>
  <c r="BK49" i="2"/>
  <c r="BJ49" i="2"/>
  <c r="BL49" i="2" s="1"/>
  <c r="BS46" i="2"/>
  <c r="BK46" i="2"/>
  <c r="BJ46" i="2"/>
  <c r="BL46" i="2" s="1"/>
  <c r="BS43" i="2"/>
  <c r="BK43" i="2"/>
  <c r="BJ43" i="2"/>
  <c r="BL43" i="2" s="1"/>
  <c r="BS40" i="2"/>
  <c r="BK40" i="2"/>
  <c r="BJ40" i="2"/>
  <c r="BL40" i="2" s="1"/>
  <c r="BK37" i="2"/>
  <c r="BJ37" i="2"/>
  <c r="BL37" i="2" s="1"/>
  <c r="BK34" i="2"/>
  <c r="BJ34" i="2"/>
  <c r="BL34" i="2" s="1"/>
  <c r="BK31" i="2"/>
  <c r="BJ31" i="2"/>
  <c r="BL31" i="2" s="1"/>
  <c r="BK28" i="2"/>
  <c r="BJ28" i="2"/>
  <c r="BL28" i="2" s="1"/>
  <c r="BK25" i="2"/>
  <c r="BK17" i="2"/>
  <c r="BK20" i="2" s="1"/>
  <c r="BK22" i="2"/>
  <c r="BJ25" i="2"/>
  <c r="BL25" i="2" s="1"/>
  <c r="BJ22" i="2"/>
  <c r="BL22" i="2" s="1"/>
  <c r="BJ17" i="2"/>
  <c r="BL17" i="2" s="1"/>
  <c r="BD61" i="2"/>
  <c r="BC61" i="2"/>
  <c r="BE61" i="2" s="1"/>
  <c r="AW61" i="2"/>
  <c r="AV61" i="2"/>
  <c r="AX61" i="2" s="1"/>
  <c r="BD58" i="2"/>
  <c r="BC58" i="2"/>
  <c r="BE58" i="2" s="1"/>
  <c r="AW58" i="2"/>
  <c r="AV58" i="2"/>
  <c r="AX58" i="2" s="1"/>
  <c r="BD55" i="2"/>
  <c r="BC55" i="2"/>
  <c r="BE55" i="2" s="1"/>
  <c r="AW55" i="2"/>
  <c r="AV55" i="2"/>
  <c r="AX55" i="2" s="1"/>
  <c r="BD52" i="2"/>
  <c r="BC52" i="2"/>
  <c r="BE52" i="2" s="1"/>
  <c r="AW52" i="2"/>
  <c r="AV52" i="2"/>
  <c r="AX52" i="2" s="1"/>
  <c r="BD49" i="2"/>
  <c r="BC49" i="2"/>
  <c r="BE49" i="2" s="1"/>
  <c r="AW49" i="2"/>
  <c r="AV49" i="2"/>
  <c r="AX49" i="2" s="1"/>
  <c r="BD46" i="2"/>
  <c r="BC46" i="2"/>
  <c r="BE46" i="2" s="1"/>
  <c r="AW46" i="2"/>
  <c r="AV46" i="2"/>
  <c r="AX46" i="2" s="1"/>
  <c r="BD43" i="2"/>
  <c r="BC43" i="2"/>
  <c r="BE43" i="2" s="1"/>
  <c r="AW43" i="2"/>
  <c r="AV43" i="2"/>
  <c r="AX43" i="2" s="1"/>
  <c r="BD40" i="2"/>
  <c r="BC40" i="2"/>
  <c r="BE40" i="2" s="1"/>
  <c r="AW40" i="2"/>
  <c r="AV40" i="2"/>
  <c r="AX40" i="2" s="1"/>
  <c r="BD37" i="2"/>
  <c r="BC37" i="2"/>
  <c r="BE37" i="2" s="1"/>
  <c r="AW37" i="2"/>
  <c r="AV37" i="2"/>
  <c r="AX37" i="2" s="1"/>
  <c r="BD34" i="2"/>
  <c r="BC34" i="2"/>
  <c r="BE34" i="2" s="1"/>
  <c r="AW34" i="2"/>
  <c r="AV34" i="2"/>
  <c r="AX34" i="2" s="1"/>
  <c r="BD31" i="2"/>
  <c r="BC31" i="2"/>
  <c r="BE31" i="2" s="1"/>
  <c r="AW31" i="2"/>
  <c r="AV31" i="2"/>
  <c r="AX31" i="2" s="1"/>
  <c r="BD28" i="2"/>
  <c r="BC28" i="2"/>
  <c r="BE28" i="2" s="1"/>
  <c r="AW28" i="2"/>
  <c r="AV28" i="2"/>
  <c r="AX28" i="2" s="1"/>
  <c r="BD25" i="2"/>
  <c r="BC25" i="2"/>
  <c r="BE25" i="2" s="1"/>
  <c r="AW25" i="2"/>
  <c r="AV25" i="2"/>
  <c r="AX25" i="2" s="1"/>
  <c r="BD22" i="2"/>
  <c r="BC22" i="2"/>
  <c r="BE22" i="2" s="1"/>
  <c r="AW22" i="2"/>
  <c r="AV22" i="2"/>
  <c r="AX22" i="2" s="1"/>
  <c r="BD17" i="2"/>
  <c r="BD20" i="2" s="1"/>
  <c r="BC17" i="2"/>
  <c r="BC20" i="2" s="1"/>
  <c r="AW17" i="2"/>
  <c r="AW20" i="2" s="1"/>
  <c r="AV17" i="2"/>
  <c r="AX17" i="2" s="1"/>
  <c r="AP61" i="2"/>
  <c r="AO61" i="2"/>
  <c r="AQ61" i="2" s="1"/>
  <c r="AI61" i="2"/>
  <c r="AH61" i="2"/>
  <c r="AJ61" i="2" s="1"/>
  <c r="AP58" i="2"/>
  <c r="AO58" i="2"/>
  <c r="AQ58" i="2" s="1"/>
  <c r="AI58" i="2"/>
  <c r="AH58" i="2"/>
  <c r="AJ58" i="2" s="1"/>
  <c r="AP55" i="2"/>
  <c r="AO55" i="2"/>
  <c r="AQ55" i="2" s="1"/>
  <c r="AI55" i="2"/>
  <c r="AH55" i="2"/>
  <c r="AJ55" i="2" s="1"/>
  <c r="AP52" i="2"/>
  <c r="AO52" i="2"/>
  <c r="AQ52" i="2" s="1"/>
  <c r="AI52" i="2"/>
  <c r="AH52" i="2"/>
  <c r="AJ52" i="2" s="1"/>
  <c r="AP49" i="2"/>
  <c r="AO49" i="2"/>
  <c r="AQ49" i="2" s="1"/>
  <c r="AI49" i="2"/>
  <c r="AH49" i="2"/>
  <c r="AJ49" i="2" s="1"/>
  <c r="AP46" i="2"/>
  <c r="AO46" i="2"/>
  <c r="AQ46" i="2" s="1"/>
  <c r="AI46" i="2"/>
  <c r="AH46" i="2"/>
  <c r="AJ46" i="2" s="1"/>
  <c r="AP43" i="2"/>
  <c r="AP17" i="2"/>
  <c r="AP20" i="2" s="1"/>
  <c r="AP22" i="2"/>
  <c r="AP25" i="2"/>
  <c r="AP28" i="2"/>
  <c r="AP31" i="2"/>
  <c r="AP34" i="2"/>
  <c r="AP37" i="2"/>
  <c r="AP40" i="2"/>
  <c r="AO43" i="2"/>
  <c r="AQ43" i="2" s="1"/>
  <c r="AI43" i="2"/>
  <c r="AH43" i="2"/>
  <c r="AJ43" i="2" s="1"/>
  <c r="AO40" i="2"/>
  <c r="AQ40" i="2" s="1"/>
  <c r="AI40" i="2"/>
  <c r="AH40" i="2"/>
  <c r="AJ40" i="2" s="1"/>
  <c r="AO37" i="2"/>
  <c r="AQ37" i="2" s="1"/>
  <c r="AI37" i="2"/>
  <c r="AH37" i="2"/>
  <c r="AJ37" i="2" s="1"/>
  <c r="AO34" i="2"/>
  <c r="AQ34" i="2" s="1"/>
  <c r="AI34" i="2"/>
  <c r="AH34" i="2"/>
  <c r="AJ34" i="2" s="1"/>
  <c r="AO31" i="2"/>
  <c r="AQ31" i="2" s="1"/>
  <c r="AI31" i="2"/>
  <c r="AH31" i="2"/>
  <c r="AJ31" i="2" s="1"/>
  <c r="AO28" i="2"/>
  <c r="AQ28" i="2" s="1"/>
  <c r="AI28" i="2"/>
  <c r="AH28" i="2"/>
  <c r="AJ28" i="2" s="1"/>
  <c r="AO25" i="2"/>
  <c r="AQ25" i="2" s="1"/>
  <c r="AI25" i="2"/>
  <c r="AH25" i="2"/>
  <c r="AJ25" i="2" s="1"/>
  <c r="AO22" i="2"/>
  <c r="AQ22" i="2" s="1"/>
  <c r="AI22" i="2"/>
  <c r="AH22" i="2"/>
  <c r="AJ22" i="2" s="1"/>
  <c r="AO17" i="2"/>
  <c r="AQ17" i="2" s="1"/>
  <c r="AI17" i="2"/>
  <c r="AI20" i="2" s="1"/>
  <c r="AH17" i="2"/>
  <c r="AH20" i="2" s="1"/>
  <c r="AJ20" i="2" s="1"/>
  <c r="AB61" i="2"/>
  <c r="AA61" i="2"/>
  <c r="AC61" i="2" s="1"/>
  <c r="U61" i="2"/>
  <c r="T61" i="2"/>
  <c r="V61" i="2" s="1"/>
  <c r="AB58" i="2"/>
  <c r="AA58" i="2"/>
  <c r="AC58" i="2" s="1"/>
  <c r="U58" i="2"/>
  <c r="T58" i="2"/>
  <c r="V58" i="2" s="1"/>
  <c r="AB55" i="2"/>
  <c r="AA55" i="2"/>
  <c r="AC55" i="2" s="1"/>
  <c r="U55" i="2"/>
  <c r="T55" i="2"/>
  <c r="V55" i="2" s="1"/>
  <c r="AB52" i="2"/>
  <c r="AA52" i="2"/>
  <c r="AC52" i="2" s="1"/>
  <c r="U52" i="2"/>
  <c r="T52" i="2"/>
  <c r="V52" i="2" s="1"/>
  <c r="AB49" i="2"/>
  <c r="AA49" i="2"/>
  <c r="AC49" i="2" s="1"/>
  <c r="U49" i="2"/>
  <c r="T49" i="2"/>
  <c r="V49" i="2" s="1"/>
  <c r="AB46" i="2"/>
  <c r="AA46" i="2"/>
  <c r="AC46" i="2" s="1"/>
  <c r="U46" i="2"/>
  <c r="T46" i="2"/>
  <c r="V46" i="2" s="1"/>
  <c r="AB43" i="2"/>
  <c r="AA43" i="2"/>
  <c r="AC43" i="2" s="1"/>
  <c r="U43" i="2"/>
  <c r="T43" i="2"/>
  <c r="V43" i="2" s="1"/>
  <c r="AB40" i="2"/>
  <c r="AA40" i="2"/>
  <c r="AC40" i="2" s="1"/>
  <c r="U40" i="2"/>
  <c r="T40" i="2"/>
  <c r="V40" i="2" s="1"/>
  <c r="AB37" i="2"/>
  <c r="AA37" i="2"/>
  <c r="AC37" i="2" s="1"/>
  <c r="U37" i="2"/>
  <c r="T37" i="2"/>
  <c r="V37" i="2" s="1"/>
  <c r="AB34" i="2"/>
  <c r="AA34" i="2"/>
  <c r="AC34" i="2" s="1"/>
  <c r="U34" i="2"/>
  <c r="T34" i="2"/>
  <c r="V34" i="2" s="1"/>
  <c r="AB31" i="2"/>
  <c r="AA31" i="2"/>
  <c r="AC31" i="2" s="1"/>
  <c r="U31" i="2"/>
  <c r="T31" i="2"/>
  <c r="V31" i="2" s="1"/>
  <c r="AB28" i="2"/>
  <c r="AA28" i="2"/>
  <c r="AC28" i="2" s="1"/>
  <c r="U28" i="2"/>
  <c r="T28" i="2"/>
  <c r="V28" i="2" s="1"/>
  <c r="AB25" i="2"/>
  <c r="AA25" i="2"/>
  <c r="AC25" i="2" s="1"/>
  <c r="U25" i="2"/>
  <c r="T25" i="2"/>
  <c r="V25" i="2" s="1"/>
  <c r="AB22" i="2"/>
  <c r="AA22" i="2"/>
  <c r="AC22" i="2" s="1"/>
  <c r="U22" i="2"/>
  <c r="T22" i="2"/>
  <c r="V22" i="2" s="1"/>
  <c r="AB17" i="2"/>
  <c r="AB20" i="2" s="1"/>
  <c r="AA17" i="2"/>
  <c r="AA20" i="2" s="1"/>
  <c r="AC20" i="2" s="1"/>
  <c r="U17" i="2"/>
  <c r="U20" i="2" s="1"/>
  <c r="T17" i="2"/>
  <c r="V17" i="2" s="1"/>
  <c r="N61" i="2"/>
  <c r="M61" i="2"/>
  <c r="O61" i="2" s="1"/>
  <c r="N58" i="2"/>
  <c r="M58" i="2"/>
  <c r="O58" i="2" s="1"/>
  <c r="N55" i="2"/>
  <c r="M55" i="2"/>
  <c r="O55" i="2" s="1"/>
  <c r="N52" i="2"/>
  <c r="M52" i="2"/>
  <c r="O52" i="2" s="1"/>
  <c r="N49" i="2"/>
  <c r="M49" i="2"/>
  <c r="O49" i="2" s="1"/>
  <c r="N46" i="2"/>
  <c r="M46" i="2"/>
  <c r="O46" i="2" s="1"/>
  <c r="N43" i="2"/>
  <c r="M43" i="2"/>
  <c r="O43" i="2" s="1"/>
  <c r="N40" i="2"/>
  <c r="M40" i="2"/>
  <c r="O40" i="2" s="1"/>
  <c r="N37" i="2"/>
  <c r="M37" i="2"/>
  <c r="O37" i="2" s="1"/>
  <c r="N34" i="2"/>
  <c r="M34" i="2"/>
  <c r="O34" i="2" s="1"/>
  <c r="N31" i="2"/>
  <c r="M31" i="2"/>
  <c r="O31" i="2" s="1"/>
  <c r="N28" i="2"/>
  <c r="M28" i="2"/>
  <c r="O28" i="2" s="1"/>
  <c r="N25" i="2"/>
  <c r="M25" i="2"/>
  <c r="O25" i="2" s="1"/>
  <c r="N22" i="2"/>
  <c r="M22" i="2"/>
  <c r="O22" i="2" s="1"/>
  <c r="N17" i="2"/>
  <c r="N20" i="2" s="1"/>
  <c r="M17" i="2"/>
  <c r="O17" i="2" s="1"/>
  <c r="G61" i="2"/>
  <c r="F61" i="2"/>
  <c r="H61" i="2" s="1"/>
  <c r="G58" i="2"/>
  <c r="F58" i="2"/>
  <c r="H58" i="2" s="1"/>
  <c r="G55" i="2"/>
  <c r="F55" i="2"/>
  <c r="H55" i="2" s="1"/>
  <c r="G52" i="2"/>
  <c r="F52" i="2"/>
  <c r="H52" i="2" s="1"/>
  <c r="G49" i="2"/>
  <c r="F49" i="2"/>
  <c r="H49" i="2" s="1"/>
  <c r="G46" i="2"/>
  <c r="F46" i="2"/>
  <c r="H46" i="2" s="1"/>
  <c r="G43" i="2"/>
  <c r="F43" i="2"/>
  <c r="H43" i="2" s="1"/>
  <c r="G40" i="2"/>
  <c r="F40" i="2"/>
  <c r="H40" i="2" s="1"/>
  <c r="G37" i="2"/>
  <c r="F37" i="2"/>
  <c r="H37" i="2" s="1"/>
  <c r="G34" i="2"/>
  <c r="F34" i="2"/>
  <c r="H34" i="2" s="1"/>
  <c r="G31" i="2"/>
  <c r="F31" i="2"/>
  <c r="H31" i="2" s="1"/>
  <c r="G28" i="2"/>
  <c r="F28" i="2"/>
  <c r="H28" i="2" s="1"/>
  <c r="G25" i="2"/>
  <c r="G17" i="2"/>
  <c r="G20" i="2" s="1"/>
  <c r="G22" i="2"/>
  <c r="F25" i="2"/>
  <c r="H25" i="2" s="1"/>
  <c r="F22" i="2"/>
  <c r="H22" i="2" s="1"/>
  <c r="F17" i="2"/>
  <c r="H17" i="2" s="1"/>
  <c r="E33" i="1"/>
  <c r="G33" i="1" s="1"/>
  <c r="F33" i="1"/>
  <c r="E36" i="1"/>
  <c r="G36" i="1" s="1"/>
  <c r="F36" i="1"/>
  <c r="F39" i="1"/>
  <c r="E39" i="1"/>
  <c r="G39" i="1" s="1"/>
  <c r="E42" i="1"/>
  <c r="G42" i="1" s="1"/>
  <c r="F42" i="1"/>
  <c r="F45" i="1"/>
  <c r="E45" i="1"/>
  <c r="G45" i="1" s="1"/>
  <c r="F48" i="1"/>
  <c r="E48" i="1"/>
  <c r="G48" i="1" s="1"/>
  <c r="E51" i="1"/>
  <c r="G51" i="1" s="1"/>
  <c r="F51" i="1"/>
  <c r="F54" i="1"/>
  <c r="E54" i="1"/>
  <c r="G54" i="1" s="1"/>
  <c r="F57" i="1"/>
  <c r="E57" i="1"/>
  <c r="G57" i="1" s="1"/>
  <c r="F60" i="1"/>
  <c r="E60" i="1"/>
  <c r="G60" i="1" s="1"/>
  <c r="E63" i="1"/>
  <c r="G63" i="1" s="1"/>
  <c r="F63" i="1"/>
  <c r="F69" i="1"/>
  <c r="E69" i="1"/>
  <c r="G69" i="1" s="1"/>
  <c r="E66" i="1"/>
  <c r="G66" i="1" s="1"/>
  <c r="F66" i="1"/>
  <c r="F31" i="1"/>
  <c r="E31" i="1"/>
  <c r="G31" i="1" s="1"/>
  <c r="F19" i="1"/>
  <c r="F22" i="1" s="1"/>
  <c r="E19" i="1"/>
  <c r="E22" i="1" s="1"/>
  <c r="BZ25" i="2"/>
  <c r="BZ43" i="2"/>
  <c r="BZ17" i="2"/>
  <c r="BZ33" i="2"/>
  <c r="BZ57" i="2"/>
  <c r="BZ60" i="2"/>
  <c r="BE17" i="2"/>
  <c r="BZ46" i="2"/>
  <c r="BZ40" i="2"/>
  <c r="BZ20" i="2"/>
  <c r="BZ70" i="2"/>
  <c r="BZ51" i="2"/>
  <c r="BZ55" i="2"/>
  <c r="BZ27" i="2"/>
  <c r="BZ31" i="2"/>
  <c r="BZ67" i="2"/>
  <c r="BZ64" i="2"/>
  <c r="BZ28" i="2"/>
  <c r="BZ71" i="2"/>
  <c r="BJ20" i="2"/>
  <c r="AJ17" i="2" l="1"/>
  <c r="BJ71" i="2"/>
  <c r="BL71" i="2" s="1"/>
  <c r="U71" i="2"/>
  <c r="BC71" i="2"/>
  <c r="BE71" i="2" s="1"/>
  <c r="AH71" i="2"/>
  <c r="AJ71" i="2" s="1"/>
  <c r="AV20" i="2"/>
  <c r="AX20" i="2" s="1"/>
  <c r="AC17" i="2"/>
  <c r="AP71" i="2"/>
  <c r="E70" i="1"/>
  <c r="G70" i="1" s="1"/>
  <c r="G22" i="1"/>
  <c r="AO20" i="2"/>
  <c r="AQ20" i="2" s="1"/>
  <c r="AW71" i="2"/>
  <c r="N71" i="2"/>
  <c r="BK71" i="2"/>
  <c r="BL20" i="2"/>
  <c r="F20" i="2"/>
  <c r="H20" i="2" s="1"/>
  <c r="M20" i="2"/>
  <c r="O20" i="2" s="1"/>
  <c r="G19" i="1"/>
  <c r="AB71" i="2"/>
  <c r="AA71" i="2"/>
  <c r="AC71" i="2" s="1"/>
  <c r="AI71" i="2"/>
  <c r="BE20" i="2"/>
  <c r="BD71" i="2"/>
  <c r="BR71" i="2"/>
  <c r="BQ71" i="2"/>
  <c r="F70" i="1"/>
  <c r="AO71" i="2"/>
  <c r="AQ71" i="2" s="1"/>
  <c r="T20" i="2"/>
  <c r="M71" i="2"/>
  <c r="O71" i="2" s="1"/>
  <c r="G71" i="2"/>
  <c r="AV71" i="2" l="1"/>
  <c r="AX71" i="2" s="1"/>
  <c r="F71" i="2"/>
  <c r="H71" i="2" s="1"/>
  <c r="BS71" i="2"/>
  <c r="V20" i="2"/>
  <c r="T71" i="2"/>
  <c r="V71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Tom</author>
  </authors>
  <commentList>
    <comment ref="B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Tom:</t>
        </r>
        <r>
          <rPr>
            <sz val="9"/>
            <color indexed="81"/>
            <rFont val="Tahoma"/>
            <family val="2"/>
          </rPr>
          <t xml:space="preserve">
The legislation documents issued by National Assembly level such as Laws, directives...</t>
        </r>
      </text>
    </comment>
    <comment ref="B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Tom:</t>
        </r>
        <r>
          <rPr>
            <sz val="9"/>
            <color indexed="81"/>
            <rFont val="Tahoma"/>
            <family val="2"/>
          </rPr>
          <t xml:space="preserve">
The legislation documents issued by Government level such as Decree...</t>
        </r>
      </text>
    </comment>
    <comment ref="B1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Tom:</t>
        </r>
        <r>
          <rPr>
            <sz val="9"/>
            <color indexed="81"/>
            <rFont val="Tahoma"/>
            <family val="2"/>
          </rPr>
          <t xml:space="preserve">
The legislation documents issued by Ministry level such as Circulars...</t>
        </r>
      </text>
    </comment>
    <comment ref="B22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Tom:</t>
        </r>
        <r>
          <rPr>
            <sz val="9"/>
            <color indexed="81"/>
            <rFont val="Tahoma"/>
            <family val="2"/>
          </rPr>
          <t xml:space="preserve">
The legislation documents issued by government authorities under Ministry level such as Guidances...</t>
        </r>
      </text>
    </comment>
  </commentList>
</comments>
</file>

<file path=xl/sharedStrings.xml><?xml version="1.0" encoding="utf-8"?>
<sst xmlns="http://schemas.openxmlformats.org/spreadsheetml/2006/main" count="413" uniqueCount="192">
  <si>
    <t>No.</t>
  </si>
  <si>
    <t>Certification Standard</t>
  </si>
  <si>
    <t>UPDATES ON ACCREDITATION AND CONFORMITY ASSESSMENT SYSTEMS IN MEMBER STATE</t>
  </si>
  <si>
    <t>Member State:</t>
  </si>
  <si>
    <t>National Accreditation Body:</t>
  </si>
  <si>
    <t>Field of Accreditation</t>
  </si>
  <si>
    <t>Accreditation Standard</t>
  </si>
  <si>
    <t>Number of Accredited Bodies</t>
  </si>
  <si>
    <t>Current</t>
  </si>
  <si>
    <t>Status of recognition</t>
  </si>
  <si>
    <t>Regional</t>
  </si>
  <si>
    <t>International</t>
  </si>
  <si>
    <t>1.3</t>
  </si>
  <si>
    <t xml:space="preserve">Testing Laboratiries:            </t>
  </si>
  <si>
    <t>Details scope of testing offered:</t>
  </si>
  <si>
    <t>1.1</t>
  </si>
  <si>
    <t>1.2</t>
  </si>
  <si>
    <t>Total:</t>
  </si>
  <si>
    <t>1.4</t>
  </si>
  <si>
    <t>1.5</t>
  </si>
  <si>
    <t>1.6</t>
  </si>
  <si>
    <t>1.7</t>
  </si>
  <si>
    <t>2.1</t>
  </si>
  <si>
    <t>Proviciency Testing Providers</t>
  </si>
  <si>
    <t>Medical Laboratories</t>
  </si>
  <si>
    <t>3.1</t>
  </si>
  <si>
    <t>3.2</t>
  </si>
  <si>
    <t>3.3</t>
  </si>
  <si>
    <t>3.4</t>
  </si>
  <si>
    <t>3.5</t>
  </si>
  <si>
    <t>Calibration Laboratories</t>
  </si>
  <si>
    <t>Inspection Bodies:</t>
  </si>
  <si>
    <t>QMS Certification Bodies</t>
  </si>
  <si>
    <t>EMS Certification Bodies</t>
  </si>
  <si>
    <t>FSMS Certification Bodies</t>
  </si>
  <si>
    <t>ISO/IEC 17021</t>
  </si>
  <si>
    <t>ISO/IEC 17020</t>
  </si>
  <si>
    <t>ISO/IEC 17025</t>
  </si>
  <si>
    <t>ISO 15189</t>
  </si>
  <si>
    <t>ISO/IEC 17043</t>
  </si>
  <si>
    <t>ISO/IEC 17021 &amp; ISO 22003</t>
  </si>
  <si>
    <t>ISMS Certification Bodies</t>
  </si>
  <si>
    <t>ISO/IEC 17021 &amp; ISO/IEC 27006</t>
  </si>
  <si>
    <t>EnMS Certification Bodies</t>
  </si>
  <si>
    <t>HACCP Certification Bodies</t>
  </si>
  <si>
    <t xml:space="preserve">Organic Food Product Certification </t>
  </si>
  <si>
    <t>Ecolabel  Certification Bodies</t>
  </si>
  <si>
    <t>Product Certification Bodies</t>
  </si>
  <si>
    <t>ISO/IEC 17065</t>
  </si>
  <si>
    <t>Personnel Certification</t>
  </si>
  <si>
    <t>ISO/IEC 17024</t>
  </si>
  <si>
    <t>ISO 14065</t>
  </si>
  <si>
    <t>GHG Validation and Verification Bodies</t>
  </si>
  <si>
    <t>Grand Total:</t>
  </si>
  <si>
    <t>5.1</t>
  </si>
  <si>
    <t xml:space="preserve">Total: </t>
  </si>
  <si>
    <t>6.1</t>
  </si>
  <si>
    <t>7.1</t>
  </si>
  <si>
    <t>or National Accreditation Focal Point:</t>
  </si>
  <si>
    <t>Indonesia</t>
  </si>
  <si>
    <t>None</t>
  </si>
  <si>
    <t>Brunei</t>
  </si>
  <si>
    <t>Cambodia</t>
  </si>
  <si>
    <t>Laos</t>
  </si>
  <si>
    <t>Maylaysia</t>
  </si>
  <si>
    <t>Myanmar</t>
  </si>
  <si>
    <t>Philipines</t>
  </si>
  <si>
    <t>Singapore</t>
  </si>
  <si>
    <t>Thailand</t>
  </si>
  <si>
    <t>Vietnam</t>
  </si>
  <si>
    <t>Total</t>
  </si>
  <si>
    <t>Remarks</t>
  </si>
  <si>
    <t>COMPILATION OF THE ACCREDITATION AND CONFORMITY ASSESSMENT SYSTEMS IN ASEAN</t>
  </si>
  <si>
    <t>II. ANAYLYSIS THE STATUS OF THE ACCREDITATION AND CONFORMITY ASSESSMENT SYSTEMS IN ASEAN</t>
  </si>
  <si>
    <t>I. UPDATES</t>
  </si>
  <si>
    <t>ISO 9001</t>
  </si>
  <si>
    <t>ISO 14001</t>
  </si>
  <si>
    <t>ISO 22000</t>
  </si>
  <si>
    <t>ISO/IEC 27001</t>
  </si>
  <si>
    <t>ISO 50001</t>
  </si>
  <si>
    <t>Accreditation and Conformity Assessment Legislation in AMS</t>
  </si>
  <si>
    <t xml:space="preserve">No. </t>
  </si>
  <si>
    <t>Document Number</t>
  </si>
  <si>
    <t>Document Title</t>
  </si>
  <si>
    <t>Issued date</t>
  </si>
  <si>
    <t>Access link</t>
  </si>
  <si>
    <t>Field of application</t>
  </si>
  <si>
    <t>I</t>
  </si>
  <si>
    <t>II</t>
  </si>
  <si>
    <t>2.2</t>
  </si>
  <si>
    <t>2.3</t>
  </si>
  <si>
    <t>III</t>
  </si>
  <si>
    <t>IV</t>
  </si>
  <si>
    <t>Other</t>
  </si>
  <si>
    <t xml:space="preserve">Member state: </t>
  </si>
  <si>
    <t>Operational level (Decrees, ect...)</t>
  </si>
  <si>
    <t>8.1</t>
  </si>
  <si>
    <t>9.1</t>
  </si>
  <si>
    <t>10.1</t>
  </si>
  <si>
    <t>11.1</t>
  </si>
  <si>
    <t>12.1</t>
  </si>
  <si>
    <t>13.1</t>
  </si>
  <si>
    <t>14.1</t>
  </si>
  <si>
    <t>15.1</t>
  </si>
  <si>
    <t>16.1</t>
  </si>
  <si>
    <t>XXX</t>
  </si>
  <si>
    <t>As of 01 Juanuary xxx/ 01 July xxx</t>
  </si>
  <si>
    <t>Effective date</t>
  </si>
  <si>
    <t>Previous</t>
  </si>
  <si>
    <t>Growth (%)</t>
  </si>
  <si>
    <t>Reasons (if decreased)</t>
  </si>
  <si>
    <t>Reasons (if decresed)</t>
  </si>
  <si>
    <t>1.1 Mechanical</t>
  </si>
  <si>
    <t>Mechanical</t>
  </si>
  <si>
    <t>Chemical</t>
  </si>
  <si>
    <t>Biological</t>
  </si>
  <si>
    <t>Pharmaceutical</t>
  </si>
  <si>
    <t>Electrical-Electronic</t>
  </si>
  <si>
    <t>Civil Engineering</t>
  </si>
  <si>
    <t>Non-Destruction testing</t>
  </si>
  <si>
    <t>Clinical chemistry</t>
  </si>
  <si>
    <t>Hematogoly</t>
  </si>
  <si>
    <t>Clinical Microbiology</t>
  </si>
  <si>
    <t>Pathology and cyto-pathology</t>
  </si>
  <si>
    <t xml:space="preserve"> Medical nuclear</t>
  </si>
  <si>
    <t>Imaging testing</t>
  </si>
  <si>
    <t>1.8 Other fields</t>
  </si>
  <si>
    <t>Highest level (Laws, Directives...)</t>
  </si>
  <si>
    <t>Technical document level (Circulars...)</t>
  </si>
  <si>
    <t>Timber Legality Certification Body</t>
  </si>
  <si>
    <t>ISO 17065</t>
  </si>
  <si>
    <t>Sustainable Production Forest 
Management Certification Body</t>
  </si>
  <si>
    <t>ISO 17021</t>
  </si>
  <si>
    <t>Other Schemes</t>
  </si>
  <si>
    <t>GHG Validation and 
Verification Bodies</t>
  </si>
  <si>
    <t>As of 01 Juanuary 2014/ 01 July 2014</t>
  </si>
  <si>
    <t>Law on standards and technical regulations</t>
  </si>
  <si>
    <t>68/2006/QH11</t>
  </si>
  <si>
    <t>http://vbqppl.moj.gov.vn/vbpq/en/Lists/Vn%20bn%20php%20lut/View_Detail.aspx?ItemID=4755</t>
  </si>
  <si>
    <t>Law on Goods and Products quality</t>
  </si>
  <si>
    <t>05/2007/QH12</t>
  </si>
  <si>
    <t>http://vbqppl.moj.gov.vn/vbpq/en/Lists/Vn%20bn%20php%20lut/View_Detail.aspx?ItemID=3024</t>
  </si>
  <si>
    <t>Detailing the implementation of a number of 
articles of the Law on Standards and Technical Regulations,</t>
  </si>
  <si>
    <t xml:space="preserve">127/2007/ND-CP </t>
  </si>
  <si>
    <t>Standardization
Technical Regulation
Accreditation
Mutual Recognition
Conformity assessment
Designation CAB
Conformity Mark</t>
  </si>
  <si>
    <t>Detailing the implementation of a 
number of articles of the Law on product and goods quality</t>
  </si>
  <si>
    <t xml:space="preserve">132/2008/ND-CP  </t>
  </si>
  <si>
    <t>Confomity assessment 
on Goods and Products quality 
Testing
Certification
inspection
Labeling</t>
  </si>
  <si>
    <t>Confomity assessment 
on Goods and Products quality 
Testing
Certification 
Inspection
Labeling</t>
  </si>
  <si>
    <t>Guidance on the requirements and order 
and procedures for registration of field of conformity assessment operation</t>
  </si>
  <si>
    <t xml:space="preserve">08/2009/TT-BKHCN  </t>
  </si>
  <si>
    <t>Ministry of Science
 and Technology</t>
  </si>
  <si>
    <t>Amending and supplementing a number of provisions of the Circular No. 08/2009/TT-BKHCN, of April 08, 2009 of the Minister of Science and Technology guiding on the requirements, order and procedures for registration of field of conformity assessment operation</t>
  </si>
  <si>
    <t>10/2011/TT-BKHCN</t>
  </si>
  <si>
    <t xml:space="preserve">54/2009/ND-CP </t>
  </si>
  <si>
    <t>Providing for the sanctioning of 
administrative violations in the domain of standards, metrology and product and goods quality.</t>
  </si>
  <si>
    <t>Guiding on the requirements and order and procedures for appointment of organizations of conformity assessment</t>
  </si>
  <si>
    <t xml:space="preserve">09/2009/TT-BKHCN </t>
  </si>
  <si>
    <t>Amendments and supplements of a number of provisions of Circular No.09/2009/TT-BKHCN dated April 08, 2009 of minister of science and technology guiding on the requirements and order and procedures for appointment of organizations of conformity assessment</t>
  </si>
  <si>
    <t xml:space="preserve">11/2011/TT-BKHCN </t>
  </si>
  <si>
    <t>Regulating management on accreditation activities in Vietnam</t>
  </si>
  <si>
    <t xml:space="preserve">21/2010/TT-BKHCN  </t>
  </si>
  <si>
    <t>3.6</t>
  </si>
  <si>
    <t>3.7</t>
  </si>
  <si>
    <t>Certification
Testing
Inspection</t>
  </si>
  <si>
    <t>Accreditation</t>
  </si>
  <si>
    <t>Rules on announcement of conformity with standards, technical regulations and conformity assessment systems</t>
  </si>
  <si>
    <t>28/2012/TT-BKHCN</t>
  </si>
  <si>
    <t xml:space="preserve">Certification
Testing
Announcement of conformity </t>
  </si>
  <si>
    <t>Procedure for Designation of foreign conformity assessment bodies to evaluate the products and goods import to Vietnam</t>
  </si>
  <si>
    <t>26/2013/TT-BKHCN</t>
  </si>
  <si>
    <t>Designation
Testing
Certification
Inspection</t>
  </si>
  <si>
    <t>Government</t>
  </si>
  <si>
    <t>80/2013/ND-CP</t>
  </si>
  <si>
    <t>Standards
Metrology 
Product and goods quality
Testing
Certification 
Inspection
Labeling
Standardization
Technical Regulation
Accreditation</t>
  </si>
  <si>
    <r>
      <t xml:space="preserve">Providing for the sanctioning of 
administrative violations in the domain of standards, metrology and product and goods quality. </t>
    </r>
    <r>
      <rPr>
        <b/>
        <i/>
        <sz val="13"/>
        <color indexed="8"/>
        <rFont val="Times New Roman"/>
        <family val="1"/>
      </rPr>
      <t>(replacement the 54/2009/ND-CP)</t>
    </r>
  </si>
  <si>
    <t>X</t>
  </si>
  <si>
    <t>Accreditation in sectoral EEE &amp; Cosmetic:</t>
  </si>
  <si>
    <t>Country</t>
  </si>
  <si>
    <t>TT</t>
  </si>
  <si>
    <t>Sectoral</t>
  </si>
  <si>
    <t>III. ACTIVITIES FOR ENHANCING RECOGNIZATION AND ACCEPTATION</t>
  </si>
  <si>
    <t>Growth</t>
  </si>
  <si>
    <t>x</t>
  </si>
  <si>
    <t>"- Enhance the role of Accredited conformity assessment bodies in state management by promoting with Ministries;
- The Accreditation committee has issued the detail plan and action list, that support BoA in improvement of legislative Accreditation;
- submiting Accreditation committe to appove members who from other Ministries."</t>
  </si>
  <si>
    <t xml:space="preserve">Previous </t>
  </si>
  <si>
    <t>Accreditation in Laos, Cambodia, Myanmar (to 30/6/2019)</t>
  </si>
  <si>
    <t>1.2 Chemical &amp; Biological</t>
  </si>
  <si>
    <t xml:space="preserve">1.3 Electrical-Electronic, </t>
  </si>
  <si>
    <t>1.4 Civil Engineering</t>
  </si>
  <si>
    <t>1.5 Non-Destruction testing</t>
  </si>
  <si>
    <t>As of Jan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</si>
</sst>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10"/>
      <color indexed="8"/>
      <name val="Calibri"/>
      <family val="2"/>
      <charset val="163"/>
    </font>
    <font>
      <sz val="10"/>
      <color indexed="8"/>
      <name val="Calibri"/>
      <family val="2"/>
      <charset val="163"/>
    </font>
    <font>
      <b/>
      <i/>
      <sz val="10"/>
      <color indexed="8"/>
      <name val="Calibri"/>
      <family val="2"/>
      <charset val="163"/>
    </font>
    <font>
      <sz val="10"/>
      <color indexed="8"/>
      <name val="Calibri"/>
      <family val="2"/>
      <charset val="163"/>
    </font>
    <font>
      <b/>
      <sz val="10"/>
      <color indexed="8"/>
      <name val="Calibri"/>
      <family val="2"/>
      <charset val="163"/>
    </font>
    <font>
      <b/>
      <sz val="11"/>
      <color indexed="8"/>
      <name val="Calibri"/>
      <family val="2"/>
      <charset val="163"/>
    </font>
    <font>
      <b/>
      <i/>
      <sz val="13"/>
      <color indexed="8"/>
      <name val="Times New Roman"/>
      <family val="1"/>
    </font>
    <font>
      <b/>
      <sz val="11"/>
      <color indexed="8"/>
      <name val="Calibri"/>
      <family val="2"/>
      <charset val="163"/>
    </font>
    <font>
      <sz val="13"/>
      <color indexed="8"/>
      <name val="Times New Roman"/>
      <family val="1"/>
    </font>
    <font>
      <sz val="13"/>
      <color indexed="8"/>
      <name val="Calibri"/>
      <family val="2"/>
    </font>
    <font>
      <u/>
      <sz val="13"/>
      <color indexed="12"/>
      <name val="Times New Roman"/>
      <family val="1"/>
    </font>
    <font>
      <sz val="14"/>
      <color indexed="8"/>
      <name val="Calibri"/>
      <family val="2"/>
      <charset val="163"/>
    </font>
    <font>
      <b/>
      <sz val="14"/>
      <color indexed="8"/>
      <name val="Calibri"/>
      <family val="2"/>
    </font>
    <font>
      <sz val="14"/>
      <color indexed="8"/>
      <name val="Calibri"/>
      <family val="2"/>
      <charset val="163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i/>
      <sz val="11"/>
      <color indexed="8"/>
      <name val="Calibri"/>
      <family val="2"/>
      <charset val="163"/>
    </font>
    <font>
      <i/>
      <sz val="11"/>
      <color indexed="8"/>
      <name val="Calibri"/>
      <family val="2"/>
      <charset val="163"/>
    </font>
    <font>
      <b/>
      <sz val="12"/>
      <color indexed="30"/>
      <name val="Calibri"/>
      <family val="2"/>
      <charset val="163"/>
    </font>
    <font>
      <sz val="12"/>
      <color indexed="30"/>
      <name val="Calibri"/>
      <family val="2"/>
      <charset val="163"/>
    </font>
    <font>
      <b/>
      <i/>
      <sz val="12"/>
      <color indexed="30"/>
      <name val="Calibri"/>
      <family val="2"/>
      <charset val="163"/>
    </font>
    <font>
      <b/>
      <sz val="14"/>
      <color indexed="30"/>
      <name val="Calibri"/>
      <family val="2"/>
    </font>
    <font>
      <i/>
      <sz val="12"/>
      <color indexed="30"/>
      <name val="Calibri"/>
      <family val="2"/>
    </font>
    <font>
      <u/>
      <sz val="11"/>
      <color theme="10"/>
      <name val="Calibri"/>
      <family val="2"/>
    </font>
    <font>
      <sz val="12"/>
      <color rgb="FFFF0000"/>
      <name val="Calibri"/>
      <family val="2"/>
    </font>
    <font>
      <b/>
      <sz val="12"/>
      <color rgb="FFFF0000"/>
      <name val="Calibri"/>
      <family val="2"/>
    </font>
    <font>
      <b/>
      <i/>
      <sz val="12"/>
      <color rgb="FFFF0000"/>
      <name val="Calibri"/>
      <family val="2"/>
    </font>
    <font>
      <i/>
      <sz val="12"/>
      <color rgb="FFFF0000"/>
      <name val="Calibri"/>
      <family val="2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charset val="163"/>
    </font>
    <font>
      <sz val="12"/>
      <color theme="1"/>
      <name val="Calibri"/>
      <family val="2"/>
    </font>
    <font>
      <b/>
      <i/>
      <sz val="12"/>
      <color theme="1"/>
      <name val="Calibri"/>
      <family val="2"/>
    </font>
    <font>
      <b/>
      <sz val="11"/>
      <color rgb="FFFF0000"/>
      <name val="Calibri"/>
      <family val="2"/>
    </font>
    <font>
      <b/>
      <sz val="13"/>
      <color rgb="FFFF0000"/>
      <name val="Calibri"/>
      <family val="2"/>
    </font>
    <font>
      <b/>
      <sz val="14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9" fillId="0" borderId="0" applyNumberFormat="0" applyFill="0" applyBorder="0" applyAlignment="0" applyProtection="0">
      <alignment vertical="top"/>
      <protection locked="0"/>
    </xf>
  </cellStyleXfs>
  <cellXfs count="19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top"/>
    </xf>
    <xf numFmtId="0" fontId="6" fillId="3" borderId="2" xfId="0" applyFont="1" applyFill="1" applyBorder="1" applyAlignment="1">
      <alignment vertical="top"/>
    </xf>
    <xf numFmtId="0" fontId="4" fillId="3" borderId="0" xfId="0" applyFont="1" applyFill="1" applyAlignment="1">
      <alignment vertical="top"/>
    </xf>
    <xf numFmtId="0" fontId="5" fillId="3" borderId="0" xfId="0" applyFont="1" applyFill="1" applyAlignment="1">
      <alignment vertical="top"/>
    </xf>
    <xf numFmtId="0" fontId="4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5" fillId="3" borderId="3" xfId="0" applyFont="1" applyFill="1" applyBorder="1" applyAlignment="1">
      <alignment vertical="top"/>
    </xf>
    <xf numFmtId="0" fontId="5" fillId="3" borderId="4" xfId="0" applyFont="1" applyFill="1" applyBorder="1" applyAlignment="1">
      <alignment vertical="top"/>
    </xf>
    <xf numFmtId="0" fontId="5" fillId="3" borderId="5" xfId="0" applyFont="1" applyFill="1" applyBorder="1" applyAlignment="1">
      <alignment vertical="top"/>
    </xf>
    <xf numFmtId="0" fontId="5" fillId="3" borderId="6" xfId="0" applyFont="1" applyFill="1" applyBorder="1" applyAlignment="1">
      <alignment vertical="top"/>
    </xf>
    <xf numFmtId="0" fontId="7" fillId="3" borderId="3" xfId="0" applyFont="1" applyFill="1" applyBorder="1" applyAlignment="1">
      <alignment vertical="top"/>
    </xf>
    <xf numFmtId="0" fontId="5" fillId="3" borderId="6" xfId="0" applyFont="1" applyFill="1" applyBorder="1" applyAlignment="1">
      <alignment horizontal="left" vertical="top"/>
    </xf>
    <xf numFmtId="0" fontId="7" fillId="3" borderId="4" xfId="0" applyFont="1" applyFill="1" applyBorder="1" applyAlignment="1">
      <alignment vertical="top"/>
    </xf>
    <xf numFmtId="0" fontId="6" fillId="3" borderId="7" xfId="0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6" fillId="3" borderId="4" xfId="0" applyFont="1" applyFill="1" applyBorder="1" applyAlignment="1">
      <alignment vertical="top"/>
    </xf>
    <xf numFmtId="0" fontId="5" fillId="3" borderId="3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5" fillId="3" borderId="6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vertical="top"/>
    </xf>
    <xf numFmtId="0" fontId="5" fillId="2" borderId="9" xfId="0" applyFont="1" applyFill="1" applyBorder="1" applyAlignment="1">
      <alignment vertical="top"/>
    </xf>
    <xf numFmtId="0" fontId="4" fillId="2" borderId="9" xfId="0" applyFont="1" applyFill="1" applyBorder="1" applyAlignment="1">
      <alignment horizontal="right" vertical="top"/>
    </xf>
    <xf numFmtId="0" fontId="4" fillId="2" borderId="9" xfId="0" applyFont="1" applyFill="1" applyBorder="1" applyAlignment="1">
      <alignment vertical="top"/>
    </xf>
    <xf numFmtId="0" fontId="5" fillId="2" borderId="10" xfId="0" applyFont="1" applyFill="1" applyBorder="1" applyAlignment="1">
      <alignment vertical="top"/>
    </xf>
    <xf numFmtId="4" fontId="5" fillId="3" borderId="3" xfId="0" applyNumberFormat="1" applyFont="1" applyFill="1" applyBorder="1" applyAlignment="1">
      <alignment vertical="top"/>
    </xf>
    <xf numFmtId="4" fontId="5" fillId="3" borderId="4" xfId="0" applyNumberFormat="1" applyFont="1" applyFill="1" applyBorder="1" applyAlignment="1">
      <alignment vertical="top"/>
    </xf>
    <xf numFmtId="4" fontId="6" fillId="3" borderId="4" xfId="0" applyNumberFormat="1" applyFont="1" applyFill="1" applyBorder="1" applyAlignment="1">
      <alignment vertical="top"/>
    </xf>
    <xf numFmtId="0" fontId="4" fillId="3" borderId="0" xfId="0" applyFont="1" applyFill="1" applyAlignment="1">
      <alignment horizontal="center" vertical="top"/>
    </xf>
    <xf numFmtId="0" fontId="8" fillId="3" borderId="0" xfId="0" applyFont="1" applyFill="1" applyAlignment="1">
      <alignment vertical="top"/>
    </xf>
    <xf numFmtId="0" fontId="9" fillId="0" borderId="0" xfId="0" applyFont="1"/>
    <xf numFmtId="0" fontId="9" fillId="2" borderId="1" xfId="0" applyFont="1" applyFill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9" fillId="0" borderId="3" xfId="0" applyFont="1" applyBorder="1"/>
    <xf numFmtId="0" fontId="0" fillId="0" borderId="3" xfId="0" applyBorder="1"/>
    <xf numFmtId="0" fontId="0" fillId="0" borderId="13" xfId="0" applyBorder="1"/>
    <xf numFmtId="0" fontId="4" fillId="3" borderId="3" xfId="0" applyFont="1" applyFill="1" applyBorder="1" applyAlignment="1">
      <alignment vertical="top"/>
    </xf>
    <xf numFmtId="0" fontId="4" fillId="3" borderId="14" xfId="0" applyFont="1" applyFill="1" applyBorder="1" applyAlignment="1">
      <alignment vertical="top"/>
    </xf>
    <xf numFmtId="4" fontId="6" fillId="2" borderId="9" xfId="0" applyNumberFormat="1" applyFont="1" applyFill="1" applyBorder="1" applyAlignment="1">
      <alignment vertical="top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14" fontId="12" fillId="0" borderId="13" xfId="0" applyNumberFormat="1" applyFont="1" applyBorder="1" applyAlignment="1">
      <alignment horizontal="center" vertical="center"/>
    </xf>
    <xf numFmtId="15" fontId="12" fillId="0" borderId="13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vertical="center" wrapText="1"/>
    </xf>
    <xf numFmtId="0" fontId="12" fillId="0" borderId="11" xfId="0" applyFont="1" applyBorder="1" applyAlignment="1">
      <alignment horizontal="left" vertical="center" wrapText="1"/>
    </xf>
    <xf numFmtId="0" fontId="14" fillId="0" borderId="13" xfId="1" applyFont="1" applyBorder="1" applyAlignment="1" applyProtection="1">
      <alignment horizontal="left" vertical="center"/>
    </xf>
    <xf numFmtId="0" fontId="14" fillId="0" borderId="11" xfId="1" applyFont="1" applyBorder="1" applyAlignment="1" applyProtection="1">
      <alignment horizontal="left" vertical="center"/>
    </xf>
    <xf numFmtId="0" fontId="12" fillId="0" borderId="13" xfId="0" applyFont="1" applyBorder="1" applyAlignment="1">
      <alignment horizontal="center" vertical="center"/>
    </xf>
    <xf numFmtId="15" fontId="12" fillId="0" borderId="11" xfId="0" applyNumberFormat="1" applyFont="1" applyBorder="1" applyAlignment="1">
      <alignment horizontal="center" vertical="center"/>
    </xf>
    <xf numFmtId="0" fontId="9" fillId="4" borderId="3" xfId="0" applyFont="1" applyFill="1" applyBorder="1"/>
    <xf numFmtId="0" fontId="0" fillId="4" borderId="3" xfId="0" applyFill="1" applyBorder="1"/>
    <xf numFmtId="0" fontId="13" fillId="4" borderId="3" xfId="0" applyFont="1" applyFill="1" applyBorder="1"/>
    <xf numFmtId="0" fontId="12" fillId="0" borderId="0" xfId="0" applyFont="1" applyAlignment="1">
      <alignment horizontal="left" vertical="center" wrapText="1"/>
    </xf>
    <xf numFmtId="0" fontId="0" fillId="0" borderId="15" xfId="0" applyBorder="1"/>
    <xf numFmtId="15" fontId="12" fillId="0" borderId="0" xfId="0" applyNumberFormat="1" applyFont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15" fontId="12" fillId="0" borderId="15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vertical="top"/>
    </xf>
    <xf numFmtId="0" fontId="5" fillId="3" borderId="0" xfId="0" applyFont="1" applyFill="1" applyAlignment="1">
      <alignment horizontal="left" vertical="top"/>
    </xf>
    <xf numFmtId="0" fontId="15" fillId="3" borderId="0" xfId="0" applyFont="1" applyFill="1" applyAlignment="1">
      <alignment vertical="top"/>
    </xf>
    <xf numFmtId="0" fontId="16" fillId="3" borderId="1" xfId="0" applyFont="1" applyFill="1" applyBorder="1" applyAlignment="1">
      <alignment vertical="top"/>
    </xf>
    <xf numFmtId="0" fontId="17" fillId="3" borderId="1" xfId="0" applyFont="1" applyFill="1" applyBorder="1" applyAlignment="1">
      <alignment vertical="top"/>
    </xf>
    <xf numFmtId="0" fontId="17" fillId="3" borderId="1" xfId="0" applyFont="1" applyFill="1" applyBorder="1" applyAlignment="1">
      <alignment horizontal="left" vertical="top"/>
    </xf>
    <xf numFmtId="0" fontId="15" fillId="3" borderId="1" xfId="0" applyFont="1" applyFill="1" applyBorder="1" applyAlignment="1">
      <alignment vertical="top"/>
    </xf>
    <xf numFmtId="0" fontId="18" fillId="3" borderId="1" xfId="0" applyFont="1" applyFill="1" applyBorder="1" applyAlignment="1">
      <alignment horizontal="left" vertical="top"/>
    </xf>
    <xf numFmtId="0" fontId="18" fillId="3" borderId="1" xfId="0" applyFont="1" applyFill="1" applyBorder="1" applyAlignment="1">
      <alignment vertical="top"/>
    </xf>
    <xf numFmtId="0" fontId="15" fillId="3" borderId="1" xfId="0" applyFont="1" applyFill="1" applyBorder="1" applyAlignment="1">
      <alignment horizontal="left" vertical="top"/>
    </xf>
    <xf numFmtId="0" fontId="5" fillId="5" borderId="0" xfId="0" applyFont="1" applyFill="1" applyAlignment="1">
      <alignment vertical="top"/>
    </xf>
    <xf numFmtId="0" fontId="19" fillId="5" borderId="0" xfId="0" applyFont="1" applyFill="1" applyAlignment="1">
      <alignment vertical="top"/>
    </xf>
    <xf numFmtId="0" fontId="20" fillId="5" borderId="0" xfId="0" applyFont="1" applyFill="1" applyAlignment="1">
      <alignment vertical="top"/>
    </xf>
    <xf numFmtId="0" fontId="18" fillId="3" borderId="1" xfId="0" applyFont="1" applyFill="1" applyBorder="1" applyAlignment="1">
      <alignment horizontal="right" vertical="center"/>
    </xf>
    <xf numFmtId="10" fontId="15" fillId="3" borderId="1" xfId="0" applyNumberFormat="1" applyFont="1" applyFill="1" applyBorder="1" applyAlignment="1">
      <alignment horizontal="right" vertical="top"/>
    </xf>
    <xf numFmtId="14" fontId="18" fillId="3" borderId="1" xfId="0" applyNumberFormat="1" applyFont="1" applyFill="1" applyBorder="1" applyAlignment="1">
      <alignment vertical="top"/>
    </xf>
    <xf numFmtId="0" fontId="21" fillId="3" borderId="14" xfId="0" applyFont="1" applyFill="1" applyBorder="1" applyAlignment="1">
      <alignment horizontal="left" vertical="top"/>
    </xf>
    <xf numFmtId="0" fontId="21" fillId="3" borderId="5" xfId="0" applyFont="1" applyFill="1" applyBorder="1" applyAlignment="1">
      <alignment horizontal="left" vertical="top"/>
    </xf>
    <xf numFmtId="0" fontId="22" fillId="3" borderId="7" xfId="0" applyFont="1" applyFill="1" applyBorder="1" applyAlignment="1">
      <alignment horizontal="left" vertical="top"/>
    </xf>
    <xf numFmtId="0" fontId="21" fillId="3" borderId="4" xfId="0" applyFont="1" applyFill="1" applyBorder="1" applyAlignment="1">
      <alignment vertical="top"/>
    </xf>
    <xf numFmtId="0" fontId="21" fillId="3" borderId="4" xfId="0" applyFont="1" applyFill="1" applyBorder="1" applyAlignment="1">
      <alignment vertical="top" wrapText="1"/>
    </xf>
    <xf numFmtId="0" fontId="21" fillId="3" borderId="2" xfId="0" applyFont="1" applyFill="1" applyBorder="1" applyAlignment="1">
      <alignment vertical="top"/>
    </xf>
    <xf numFmtId="0" fontId="21" fillId="3" borderId="3" xfId="0" applyFont="1" applyFill="1" applyBorder="1" applyAlignment="1">
      <alignment vertical="top"/>
    </xf>
    <xf numFmtId="0" fontId="21" fillId="3" borderId="16" xfId="0" applyFont="1" applyFill="1" applyBorder="1" applyAlignment="1">
      <alignment vertical="top"/>
    </xf>
    <xf numFmtId="4" fontId="21" fillId="3" borderId="3" xfId="0" applyNumberFormat="1" applyFont="1" applyFill="1" applyBorder="1" applyAlignment="1">
      <alignment vertical="top"/>
    </xf>
    <xf numFmtId="0" fontId="21" fillId="3" borderId="6" xfId="0" applyFont="1" applyFill="1" applyBorder="1" applyAlignment="1">
      <alignment vertical="top"/>
    </xf>
    <xf numFmtId="4" fontId="21" fillId="3" borderId="4" xfId="0" applyNumberFormat="1" applyFont="1" applyFill="1" applyBorder="1" applyAlignment="1">
      <alignment vertical="top"/>
    </xf>
    <xf numFmtId="4" fontId="22" fillId="3" borderId="4" xfId="0" applyNumberFormat="1" applyFont="1" applyFill="1" applyBorder="1" applyAlignment="1">
      <alignment vertical="top"/>
    </xf>
    <xf numFmtId="0" fontId="21" fillId="3" borderId="4" xfId="0" applyFont="1" applyFill="1" applyBorder="1" applyAlignment="1">
      <alignment horizontal="center" vertical="center"/>
    </xf>
    <xf numFmtId="0" fontId="21" fillId="3" borderId="0" xfId="0" applyFont="1" applyFill="1" applyAlignment="1">
      <alignment vertical="top"/>
    </xf>
    <xf numFmtId="0" fontId="21" fillId="3" borderId="17" xfId="0" applyFont="1" applyFill="1" applyBorder="1" applyAlignment="1">
      <alignment vertical="top"/>
    </xf>
    <xf numFmtId="0" fontId="22" fillId="3" borderId="2" xfId="0" applyFont="1" applyFill="1" applyBorder="1" applyAlignment="1">
      <alignment vertical="top"/>
    </xf>
    <xf numFmtId="0" fontId="21" fillId="3" borderId="14" xfId="0" applyFont="1" applyFill="1" applyBorder="1" applyAlignment="1">
      <alignment vertical="top"/>
    </xf>
    <xf numFmtId="0" fontId="21" fillId="3" borderId="6" xfId="0" applyFont="1" applyFill="1" applyBorder="1" applyAlignment="1">
      <alignment horizontal="left" vertical="top"/>
    </xf>
    <xf numFmtId="0" fontId="22" fillId="3" borderId="7" xfId="0" applyFont="1" applyFill="1" applyBorder="1" applyAlignment="1">
      <alignment vertical="top"/>
    </xf>
    <xf numFmtId="0" fontId="21" fillId="3" borderId="5" xfId="0" applyFont="1" applyFill="1" applyBorder="1" applyAlignment="1">
      <alignment vertical="top"/>
    </xf>
    <xf numFmtId="0" fontId="22" fillId="3" borderId="4" xfId="0" applyFont="1" applyFill="1" applyBorder="1" applyAlignment="1">
      <alignment vertical="top"/>
    </xf>
    <xf numFmtId="0" fontId="21" fillId="3" borderId="3" xfId="0" applyFont="1" applyFill="1" applyBorder="1" applyAlignment="1">
      <alignment vertical="top" wrapText="1"/>
    </xf>
    <xf numFmtId="0" fontId="21" fillId="3" borderId="5" xfId="0" applyFont="1" applyFill="1" applyBorder="1" applyAlignment="1">
      <alignment horizontal="left" vertical="top" wrapText="1"/>
    </xf>
    <xf numFmtId="0" fontId="21" fillId="3" borderId="6" xfId="0" applyFont="1" applyFill="1" applyBorder="1" applyAlignment="1">
      <alignment horizontal="left" vertical="top" wrapText="1"/>
    </xf>
    <xf numFmtId="0" fontId="21" fillId="5" borderId="8" xfId="0" applyFont="1" applyFill="1" applyBorder="1" applyAlignment="1">
      <alignment vertical="top"/>
    </xf>
    <xf numFmtId="0" fontId="21" fillId="5" borderId="9" xfId="0" applyFont="1" applyFill="1" applyBorder="1" applyAlignment="1">
      <alignment vertical="top"/>
    </xf>
    <xf numFmtId="0" fontId="9" fillId="5" borderId="9" xfId="0" applyFont="1" applyFill="1" applyBorder="1" applyAlignment="1">
      <alignment horizontal="right" vertical="top"/>
    </xf>
    <xf numFmtId="0" fontId="9" fillId="5" borderId="8" xfId="0" applyFont="1" applyFill="1" applyBorder="1" applyAlignment="1">
      <alignment vertical="top"/>
    </xf>
    <xf numFmtId="0" fontId="9" fillId="5" borderId="9" xfId="0" applyFont="1" applyFill="1" applyBorder="1" applyAlignment="1">
      <alignment vertical="top"/>
    </xf>
    <xf numFmtId="4" fontId="23" fillId="5" borderId="9" xfId="0" applyNumberFormat="1" applyFont="1" applyFill="1" applyBorder="1" applyAlignment="1">
      <alignment vertical="top"/>
    </xf>
    <xf numFmtId="0" fontId="21" fillId="5" borderId="10" xfId="0" applyFont="1" applyFill="1" applyBorder="1" applyAlignment="1">
      <alignment vertical="top"/>
    </xf>
    <xf numFmtId="0" fontId="21" fillId="3" borderId="3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right" vertical="center"/>
    </xf>
    <xf numFmtId="10" fontId="27" fillId="3" borderId="1" xfId="0" applyNumberFormat="1" applyFont="1" applyFill="1" applyBorder="1" applyAlignment="1">
      <alignment horizontal="right" vertical="top"/>
    </xf>
    <xf numFmtId="0" fontId="21" fillId="3" borderId="7" xfId="0" applyFont="1" applyFill="1" applyBorder="1" applyAlignment="1">
      <alignment vertical="top"/>
    </xf>
    <xf numFmtId="0" fontId="4" fillId="3" borderId="0" xfId="0" applyFont="1" applyFill="1" applyAlignment="1">
      <alignment horizontal="right" vertical="top"/>
    </xf>
    <xf numFmtId="0" fontId="5" fillId="3" borderId="0" xfId="0" applyFont="1" applyFill="1" applyAlignment="1">
      <alignment horizontal="right" vertical="top"/>
    </xf>
    <xf numFmtId="0" fontId="32" fillId="3" borderId="17" xfId="0" applyFont="1" applyFill="1" applyBorder="1" applyAlignment="1">
      <alignment horizontal="right" vertical="center"/>
    </xf>
    <xf numFmtId="4" fontId="25" fillId="3" borderId="3" xfId="0" applyNumberFormat="1" applyFont="1" applyFill="1" applyBorder="1" applyAlignment="1">
      <alignment horizontal="right" vertical="top"/>
    </xf>
    <xf numFmtId="4" fontId="25" fillId="3" borderId="4" xfId="0" applyNumberFormat="1" applyFont="1" applyFill="1" applyBorder="1" applyAlignment="1">
      <alignment horizontal="right" vertical="top"/>
    </xf>
    <xf numFmtId="4" fontId="26" fillId="3" borderId="4" xfId="0" applyNumberFormat="1" applyFont="1" applyFill="1" applyBorder="1" applyAlignment="1">
      <alignment horizontal="right" vertical="top"/>
    </xf>
    <xf numFmtId="0" fontId="31" fillId="3" borderId="16" xfId="0" applyFont="1" applyFill="1" applyBorder="1" applyAlignment="1">
      <alignment horizontal="right" vertical="top"/>
    </xf>
    <xf numFmtId="0" fontId="5" fillId="5" borderId="0" xfId="0" applyFont="1" applyFill="1" applyAlignment="1">
      <alignment horizontal="right" vertical="top"/>
    </xf>
    <xf numFmtId="0" fontId="15" fillId="3" borderId="0" xfId="0" applyFont="1" applyFill="1" applyAlignment="1">
      <alignment horizontal="right" vertical="top"/>
    </xf>
    <xf numFmtId="0" fontId="20" fillId="5" borderId="0" xfId="0" applyFont="1" applyFill="1" applyAlignment="1">
      <alignment horizontal="right" vertical="top"/>
    </xf>
    <xf numFmtId="4" fontId="26" fillId="3" borderId="2" xfId="0" applyNumberFormat="1" applyFont="1" applyFill="1" applyBorder="1" applyAlignment="1">
      <alignment horizontal="right" vertical="top"/>
    </xf>
    <xf numFmtId="4" fontId="26" fillId="3" borderId="3" xfId="0" applyNumberFormat="1" applyFont="1" applyFill="1" applyBorder="1" applyAlignment="1">
      <alignment horizontal="right" vertical="top"/>
    </xf>
    <xf numFmtId="4" fontId="26" fillId="5" borderId="1" xfId="0" applyNumberFormat="1" applyFont="1" applyFill="1" applyBorder="1" applyAlignment="1">
      <alignment horizontal="right" vertical="top"/>
    </xf>
    <xf numFmtId="0" fontId="35" fillId="2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right" vertical="top"/>
    </xf>
    <xf numFmtId="0" fontId="36" fillId="3" borderId="4" xfId="0" applyFont="1" applyFill="1" applyBorder="1" applyAlignment="1">
      <alignment horizontal="right" vertical="top"/>
    </xf>
    <xf numFmtId="0" fontId="38" fillId="3" borderId="2" xfId="0" applyFont="1" applyFill="1" applyBorder="1" applyAlignment="1">
      <alignment horizontal="right" vertical="top"/>
    </xf>
    <xf numFmtId="0" fontId="34" fillId="3" borderId="16" xfId="0" applyFont="1" applyFill="1" applyBorder="1" applyAlignment="1">
      <alignment horizontal="right" vertical="top"/>
    </xf>
    <xf numFmtId="0" fontId="37" fillId="3" borderId="3" xfId="0" applyFont="1" applyFill="1" applyBorder="1" applyAlignment="1">
      <alignment horizontal="right" vertical="top"/>
    </xf>
    <xf numFmtId="0" fontId="34" fillId="3" borderId="3" xfId="0" applyFont="1" applyFill="1" applyBorder="1" applyAlignment="1">
      <alignment horizontal="right" vertical="top"/>
    </xf>
    <xf numFmtId="0" fontId="34" fillId="3" borderId="4" xfId="0" applyFont="1" applyFill="1" applyBorder="1" applyAlignment="1">
      <alignment horizontal="right" vertical="top"/>
    </xf>
    <xf numFmtId="0" fontId="34" fillId="5" borderId="1" xfId="0" applyFont="1" applyFill="1" applyBorder="1" applyAlignment="1">
      <alignment horizontal="right" vertical="top"/>
    </xf>
    <xf numFmtId="0" fontId="40" fillId="3" borderId="16" xfId="0" applyFont="1" applyFill="1" applyBorder="1" applyAlignment="1">
      <alignment horizontal="right" vertical="top"/>
    </xf>
    <xf numFmtId="0" fontId="40" fillId="3" borderId="6" xfId="0" applyFont="1" applyFill="1" applyBorder="1" applyAlignment="1">
      <alignment horizontal="right" vertical="top"/>
    </xf>
    <xf numFmtId="0" fontId="32" fillId="3" borderId="17" xfId="0" applyFont="1" applyFill="1" applyBorder="1" applyAlignment="1">
      <alignment horizontal="right" vertical="top"/>
    </xf>
    <xf numFmtId="0" fontId="30" fillId="3" borderId="0" xfId="0" applyFont="1" applyFill="1" applyAlignment="1">
      <alignment horizontal="right" vertical="top"/>
    </xf>
    <xf numFmtId="0" fontId="34" fillId="3" borderId="4" xfId="0" applyFont="1" applyFill="1" applyBorder="1" applyAlignment="1">
      <alignment horizontal="right" vertical="top" wrapText="1"/>
    </xf>
    <xf numFmtId="0" fontId="16" fillId="3" borderId="1" xfId="0" applyFont="1" applyFill="1" applyBorder="1" applyAlignment="1">
      <alignment vertical="center"/>
    </xf>
    <xf numFmtId="4" fontId="25" fillId="3" borderId="16" xfId="0" applyNumberFormat="1" applyFont="1" applyFill="1" applyBorder="1" applyAlignment="1">
      <alignment horizontal="right" vertical="top"/>
    </xf>
    <xf numFmtId="4" fontId="25" fillId="3" borderId="6" xfId="0" applyNumberFormat="1" applyFont="1" applyFill="1" applyBorder="1" applyAlignment="1">
      <alignment horizontal="right" vertical="top"/>
    </xf>
    <xf numFmtId="4" fontId="28" fillId="3" borderId="6" xfId="0" applyNumberFormat="1" applyFont="1" applyFill="1" applyBorder="1" applyAlignment="1">
      <alignment horizontal="right" vertical="center"/>
    </xf>
    <xf numFmtId="4" fontId="26" fillId="3" borderId="6" xfId="0" applyNumberFormat="1" applyFont="1" applyFill="1" applyBorder="1" applyAlignment="1">
      <alignment horizontal="right" vertical="center"/>
    </xf>
    <xf numFmtId="0" fontId="39" fillId="2" borderId="3" xfId="0" applyFont="1" applyFill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right" vertical="center"/>
    </xf>
    <xf numFmtId="0" fontId="31" fillId="3" borderId="6" xfId="0" applyFont="1" applyFill="1" applyBorder="1" applyAlignment="1">
      <alignment horizontal="right" vertical="center"/>
    </xf>
    <xf numFmtId="0" fontId="37" fillId="3" borderId="6" xfId="0" applyFont="1" applyFill="1" applyBorder="1" applyAlignment="1">
      <alignment horizontal="right" vertical="center"/>
    </xf>
    <xf numFmtId="0" fontId="34" fillId="3" borderId="6" xfId="0" applyFont="1" applyFill="1" applyBorder="1" applyAlignment="1">
      <alignment horizontal="right" vertical="center"/>
    </xf>
    <xf numFmtId="0" fontId="38" fillId="3" borderId="17" xfId="0" applyFont="1" applyFill="1" applyBorder="1" applyAlignment="1">
      <alignment horizontal="right" vertical="center"/>
    </xf>
    <xf numFmtId="0" fontId="38" fillId="3" borderId="17" xfId="0" applyFont="1" applyFill="1" applyBorder="1" applyAlignment="1">
      <alignment horizontal="right" vertical="top"/>
    </xf>
    <xf numFmtId="0" fontId="31" fillId="3" borderId="6" xfId="0" applyFont="1" applyFill="1" applyBorder="1" applyAlignment="1">
      <alignment horizontal="right" vertical="top"/>
    </xf>
    <xf numFmtId="3" fontId="33" fillId="3" borderId="6" xfId="0" applyNumberFormat="1" applyFont="1" applyFill="1" applyBorder="1" applyAlignment="1">
      <alignment horizontal="right" vertical="top"/>
    </xf>
    <xf numFmtId="3" fontId="32" fillId="3" borderId="6" xfId="0" applyNumberFormat="1" applyFont="1" applyFill="1" applyBorder="1" applyAlignment="1">
      <alignment horizontal="right" vertical="top"/>
    </xf>
    <xf numFmtId="0" fontId="30" fillId="3" borderId="16" xfId="0" applyFont="1" applyFill="1" applyBorder="1" applyAlignment="1">
      <alignment horizontal="right" vertical="top"/>
    </xf>
    <xf numFmtId="0" fontId="31" fillId="3" borderId="6" xfId="0" applyFont="1" applyFill="1" applyBorder="1" applyAlignment="1">
      <alignment horizontal="right" vertical="top" wrapText="1"/>
    </xf>
    <xf numFmtId="0" fontId="31" fillId="5" borderId="10" xfId="0" applyFont="1" applyFill="1" applyBorder="1" applyAlignment="1">
      <alignment horizontal="right" vertical="top"/>
    </xf>
    <xf numFmtId="0" fontId="37" fillId="3" borderId="6" xfId="0" applyFont="1" applyFill="1" applyBorder="1" applyAlignment="1">
      <alignment horizontal="right" vertical="top"/>
    </xf>
    <xf numFmtId="0" fontId="21" fillId="3" borderId="4" xfId="0" applyFont="1" applyFill="1" applyBorder="1" applyAlignment="1">
      <alignment horizontal="center" vertical="top" wrapText="1"/>
    </xf>
    <xf numFmtId="0" fontId="30" fillId="3" borderId="6" xfId="0" applyFont="1" applyFill="1" applyBorder="1" applyAlignment="1">
      <alignment horizontal="right" vertical="top"/>
    </xf>
    <xf numFmtId="0" fontId="3" fillId="3" borderId="5" xfId="0" applyFont="1" applyFill="1" applyBorder="1" applyAlignment="1">
      <alignment horizontal="left" vertical="top"/>
    </xf>
    <xf numFmtId="4" fontId="26" fillId="3" borderId="1" xfId="0" applyNumberFormat="1" applyFont="1" applyFill="1" applyBorder="1" applyAlignment="1">
      <alignment horizontal="right" vertical="top"/>
    </xf>
    <xf numFmtId="0" fontId="41" fillId="3" borderId="1" xfId="0" applyFont="1" applyFill="1" applyBorder="1" applyAlignment="1">
      <alignment horizontal="left" vertical="top"/>
    </xf>
    <xf numFmtId="1" fontId="41" fillId="3" borderId="1" xfId="0" applyNumberFormat="1" applyFont="1" applyFill="1" applyBorder="1" applyAlignment="1">
      <alignment horizontal="left" vertical="top"/>
    </xf>
    <xf numFmtId="0" fontId="21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top"/>
    </xf>
    <xf numFmtId="0" fontId="3" fillId="3" borderId="3" xfId="0" applyFont="1" applyFill="1" applyBorder="1" applyAlignment="1">
      <alignment horizontal="center" vertical="top"/>
    </xf>
    <xf numFmtId="0" fontId="15" fillId="3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8" fillId="2" borderId="9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21" fillId="3" borderId="14" xfId="0" applyFont="1" applyFill="1" applyBorder="1" applyAlignment="1">
      <alignment horizontal="left" vertical="top" wrapText="1"/>
    </xf>
    <xf numFmtId="0" fontId="21" fillId="3" borderId="16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top"/>
    </xf>
    <xf numFmtId="0" fontId="4" fillId="3" borderId="0" xfId="0" applyFont="1" applyFill="1" applyAlignment="1">
      <alignment horizontal="center" vertical="top"/>
    </xf>
    <xf numFmtId="0" fontId="3" fillId="3" borderId="3" xfId="0" applyFont="1" applyFill="1" applyBorder="1" applyAlignment="1">
      <alignment horizontal="center" vertical="top" wrapText="1"/>
    </xf>
    <xf numFmtId="0" fontId="21" fillId="3" borderId="4" xfId="0" applyFont="1" applyFill="1" applyBorder="1" applyAlignment="1">
      <alignment horizontal="center" vertical="top" wrapText="1"/>
    </xf>
    <xf numFmtId="0" fontId="21" fillId="3" borderId="2" xfId="0" applyFont="1" applyFill="1" applyBorder="1" applyAlignment="1">
      <alignment horizontal="center" vertical="top" wrapText="1"/>
    </xf>
    <xf numFmtId="0" fontId="21" fillId="3" borderId="3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11" fillId="0" borderId="10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http://vbqppl.moj.gov.vn/vbpq/en/Lists/Vn%20bn%20php%20lut/View_Detail.aspx?ItemID=3024" TargetMode="External"/><Relationship Id="rId1" Type="http://schemas.openxmlformats.org/officeDocument/2006/relationships/hyperlink" Target="http://vbqppl.moj.gov.vn/vbpq/en/Lists/Vn%20bn%20php%20lut/View_Detail.aspx?ItemID=4755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topLeftCell="A49" workbookViewId="0">
      <selection activeCell="A33" sqref="A33:IV43"/>
    </sheetView>
  </sheetViews>
  <sheetFormatPr defaultColWidth="9" defaultRowHeight="13" x14ac:dyDescent="0.35"/>
  <cols>
    <col min="1" max="1" width="3.81640625" style="5" customWidth="1"/>
    <col min="2" max="2" width="31.81640625" style="5" customWidth="1"/>
    <col min="3" max="3" width="12.81640625" style="5" customWidth="1"/>
    <col min="4" max="4" width="12.1796875" style="5" customWidth="1"/>
    <col min="5" max="7" width="9.1796875" style="5" customWidth="1"/>
    <col min="8" max="8" width="10.1796875" style="5" customWidth="1"/>
    <col min="9" max="10" width="11.81640625" style="5" customWidth="1"/>
    <col min="11" max="16384" width="9" style="5"/>
  </cols>
  <sheetData>
    <row r="1" spans="1:10" x14ac:dyDescent="0.35">
      <c r="A1" s="190" t="s">
        <v>2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x14ac:dyDescent="0.35">
      <c r="A2" s="190" t="s">
        <v>106</v>
      </c>
      <c r="B2" s="190"/>
      <c r="C2" s="190"/>
      <c r="D2" s="190"/>
      <c r="E2" s="190"/>
      <c r="F2" s="190"/>
      <c r="G2" s="190"/>
      <c r="H2" s="190"/>
      <c r="I2" s="190"/>
      <c r="J2" s="190"/>
    </row>
    <row r="4" spans="1:10" ht="18" customHeight="1" x14ac:dyDescent="0.35">
      <c r="A4" s="4" t="s">
        <v>3</v>
      </c>
      <c r="C4" s="195" t="s">
        <v>105</v>
      </c>
      <c r="D4" s="196"/>
    </row>
    <row r="5" spans="1:10" ht="18" customHeight="1" x14ac:dyDescent="0.35">
      <c r="A5" s="4" t="s">
        <v>4</v>
      </c>
    </row>
    <row r="6" spans="1:10" ht="18" customHeight="1" x14ac:dyDescent="0.35">
      <c r="A6" s="4" t="s">
        <v>58</v>
      </c>
    </row>
    <row r="8" spans="1:10" s="6" customFormat="1" ht="15" customHeight="1" x14ac:dyDescent="0.35">
      <c r="A8" s="170" t="s">
        <v>0</v>
      </c>
      <c r="B8" s="181"/>
      <c r="C8" s="170" t="s">
        <v>6</v>
      </c>
      <c r="D8" s="170" t="s">
        <v>1</v>
      </c>
      <c r="E8" s="170" t="s">
        <v>7</v>
      </c>
      <c r="F8" s="170"/>
      <c r="G8" s="170"/>
      <c r="H8" s="170"/>
      <c r="I8" s="170" t="s">
        <v>9</v>
      </c>
      <c r="J8" s="170"/>
    </row>
    <row r="9" spans="1:10" s="7" customFormat="1" ht="26" x14ac:dyDescent="0.35">
      <c r="A9" s="170"/>
      <c r="B9" s="185"/>
      <c r="C9" s="170"/>
      <c r="D9" s="170"/>
      <c r="E9" s="1" t="s">
        <v>108</v>
      </c>
      <c r="F9" s="1" t="s">
        <v>8</v>
      </c>
      <c r="G9" s="1" t="s">
        <v>109</v>
      </c>
      <c r="H9" s="1" t="s">
        <v>110</v>
      </c>
      <c r="I9" s="1" t="s">
        <v>10</v>
      </c>
      <c r="J9" s="1" t="s">
        <v>11</v>
      </c>
    </row>
    <row r="10" spans="1:10" ht="18.75" customHeight="1" x14ac:dyDescent="0.35">
      <c r="A10" s="38">
        <v>1</v>
      </c>
      <c r="B10" s="39" t="s">
        <v>13</v>
      </c>
      <c r="C10" s="8" t="s">
        <v>37</v>
      </c>
      <c r="D10" s="8"/>
      <c r="E10" s="8"/>
      <c r="F10" s="8"/>
      <c r="G10" s="26"/>
      <c r="H10" s="8"/>
      <c r="I10" s="8"/>
      <c r="J10" s="8"/>
    </row>
    <row r="11" spans="1:10" ht="18.75" customHeight="1" x14ac:dyDescent="0.35">
      <c r="A11" s="9"/>
      <c r="B11" s="10" t="s">
        <v>14</v>
      </c>
      <c r="C11" s="9"/>
      <c r="D11" s="9"/>
      <c r="E11" s="9"/>
      <c r="F11" s="9"/>
      <c r="G11" s="27"/>
      <c r="H11" s="9"/>
      <c r="I11" s="9"/>
      <c r="J11" s="9"/>
    </row>
    <row r="12" spans="1:10" ht="18.75" customHeight="1" x14ac:dyDescent="0.35">
      <c r="A12" s="9" t="s">
        <v>15</v>
      </c>
      <c r="B12" s="11" t="s">
        <v>113</v>
      </c>
      <c r="C12" s="9"/>
      <c r="D12" s="9"/>
      <c r="E12" s="9"/>
      <c r="F12" s="9"/>
      <c r="G12" s="27" t="str">
        <f>IF(E12=0, "", (F12-E12)*100/E12)</f>
        <v/>
      </c>
      <c r="H12" s="9"/>
      <c r="I12" s="9"/>
      <c r="J12" s="9"/>
    </row>
    <row r="13" spans="1:10" ht="18.75" customHeight="1" x14ac:dyDescent="0.35">
      <c r="A13" s="9" t="s">
        <v>16</v>
      </c>
      <c r="B13" s="11" t="s">
        <v>114</v>
      </c>
      <c r="C13" s="9"/>
      <c r="D13" s="9"/>
      <c r="E13" s="9"/>
      <c r="F13" s="9"/>
      <c r="G13" s="27" t="str">
        <f t="shared" ref="G13:G22" si="0">IF(E13=0, "", (F13-E13)*100/E13)</f>
        <v/>
      </c>
      <c r="H13" s="9"/>
      <c r="I13" s="9"/>
      <c r="J13" s="9"/>
    </row>
    <row r="14" spans="1:10" ht="18.75" customHeight="1" x14ac:dyDescent="0.35">
      <c r="A14" s="9" t="s">
        <v>12</v>
      </c>
      <c r="B14" s="11" t="s">
        <v>115</v>
      </c>
      <c r="C14" s="9"/>
      <c r="D14" s="9"/>
      <c r="E14" s="9"/>
      <c r="F14" s="9"/>
      <c r="G14" s="27" t="str">
        <f t="shared" si="0"/>
        <v/>
      </c>
      <c r="H14" s="9"/>
      <c r="I14" s="9"/>
      <c r="J14" s="9"/>
    </row>
    <row r="15" spans="1:10" ht="18.75" customHeight="1" x14ac:dyDescent="0.35">
      <c r="A15" s="9" t="s">
        <v>18</v>
      </c>
      <c r="B15" s="11" t="s">
        <v>116</v>
      </c>
      <c r="C15" s="9"/>
      <c r="D15" s="9"/>
      <c r="E15" s="9"/>
      <c r="F15" s="9"/>
      <c r="G15" s="27" t="str">
        <f t="shared" si="0"/>
        <v/>
      </c>
      <c r="H15" s="9"/>
      <c r="I15" s="9"/>
      <c r="J15" s="9"/>
    </row>
    <row r="16" spans="1:10" ht="18.75" customHeight="1" x14ac:dyDescent="0.35">
      <c r="A16" s="9" t="s">
        <v>19</v>
      </c>
      <c r="B16" s="11" t="s">
        <v>117</v>
      </c>
      <c r="C16" s="9"/>
      <c r="D16" s="9"/>
      <c r="E16" s="9"/>
      <c r="F16" s="9"/>
      <c r="G16" s="27" t="str">
        <f t="shared" si="0"/>
        <v/>
      </c>
      <c r="H16" s="9"/>
      <c r="I16" s="9"/>
      <c r="J16" s="9"/>
    </row>
    <row r="17" spans="1:10" ht="18.75" customHeight="1" x14ac:dyDescent="0.35">
      <c r="A17" s="9" t="s">
        <v>20</v>
      </c>
      <c r="B17" s="11" t="s">
        <v>118</v>
      </c>
      <c r="C17" s="9"/>
      <c r="D17" s="9"/>
      <c r="E17" s="9"/>
      <c r="F17" s="9"/>
      <c r="G17" s="27" t="str">
        <f t="shared" si="0"/>
        <v/>
      </c>
      <c r="H17" s="9"/>
      <c r="I17" s="9"/>
      <c r="J17" s="9"/>
    </row>
    <row r="18" spans="1:10" ht="18.75" customHeight="1" x14ac:dyDescent="0.35">
      <c r="A18" s="9" t="s">
        <v>21</v>
      </c>
      <c r="B18" s="11" t="s">
        <v>119</v>
      </c>
      <c r="C18" s="9"/>
      <c r="D18" s="9"/>
      <c r="E18" s="9"/>
      <c r="F18" s="9"/>
      <c r="G18" s="27" t="str">
        <f t="shared" si="0"/>
        <v/>
      </c>
      <c r="H18" s="9"/>
      <c r="I18" s="9"/>
      <c r="J18" s="9"/>
    </row>
    <row r="19" spans="1:10" ht="18.75" customHeight="1" x14ac:dyDescent="0.35">
      <c r="A19" s="2"/>
      <c r="B19" s="3" t="s">
        <v>17</v>
      </c>
      <c r="C19" s="2"/>
      <c r="D19" s="2"/>
      <c r="E19" s="3">
        <f>SUM(E12:E18)</f>
        <v>0</v>
      </c>
      <c r="F19" s="3">
        <f>SUM(F12:F18)</f>
        <v>0</v>
      </c>
      <c r="G19" s="28" t="str">
        <f t="shared" si="0"/>
        <v/>
      </c>
      <c r="H19" s="2"/>
      <c r="I19" s="2"/>
      <c r="J19" s="2"/>
    </row>
    <row r="20" spans="1:10" ht="18.75" customHeight="1" x14ac:dyDescent="0.35">
      <c r="A20" s="38">
        <v>2</v>
      </c>
      <c r="B20" s="39" t="s">
        <v>23</v>
      </c>
      <c r="C20" s="12" t="s">
        <v>39</v>
      </c>
      <c r="D20" s="8"/>
      <c r="E20" s="8"/>
      <c r="F20" s="8"/>
      <c r="G20" s="26"/>
      <c r="H20" s="8"/>
      <c r="I20" s="8"/>
      <c r="J20" s="8"/>
    </row>
    <row r="21" spans="1:10" ht="18.75" customHeight="1" x14ac:dyDescent="0.35">
      <c r="A21" s="9" t="s">
        <v>22</v>
      </c>
      <c r="B21" s="13"/>
      <c r="C21" s="14"/>
      <c r="D21" s="9"/>
      <c r="E21" s="9"/>
      <c r="F21" s="9"/>
      <c r="G21" s="27" t="str">
        <f t="shared" si="0"/>
        <v/>
      </c>
      <c r="H21" s="9"/>
      <c r="I21" s="9"/>
      <c r="J21" s="9"/>
    </row>
    <row r="22" spans="1:10" ht="18.75" customHeight="1" x14ac:dyDescent="0.35">
      <c r="A22" s="2"/>
      <c r="B22" s="15" t="s">
        <v>17</v>
      </c>
      <c r="C22" s="2"/>
      <c r="D22" s="2"/>
      <c r="E22" s="3">
        <f>SUM(E15:E21)</f>
        <v>0</v>
      </c>
      <c r="F22" s="3">
        <f>SUM(F15:F21)</f>
        <v>0</v>
      </c>
      <c r="G22" s="28" t="str">
        <f t="shared" si="0"/>
        <v/>
      </c>
      <c r="H22" s="2"/>
      <c r="I22" s="2"/>
      <c r="J22" s="2"/>
    </row>
    <row r="23" spans="1:10" ht="18.75" customHeight="1" x14ac:dyDescent="0.35">
      <c r="A23" s="38">
        <v>3</v>
      </c>
      <c r="B23" s="39" t="s">
        <v>24</v>
      </c>
      <c r="C23" s="16" t="s">
        <v>38</v>
      </c>
      <c r="D23" s="8"/>
      <c r="E23" s="8"/>
      <c r="F23" s="8"/>
      <c r="G23" s="26"/>
      <c r="H23" s="8"/>
      <c r="I23" s="8"/>
      <c r="J23" s="8"/>
    </row>
    <row r="24" spans="1:10" ht="18.75" customHeight="1" x14ac:dyDescent="0.35">
      <c r="A24" s="9"/>
      <c r="B24" s="10" t="s">
        <v>14</v>
      </c>
      <c r="C24" s="9"/>
      <c r="D24" s="9"/>
      <c r="E24" s="9"/>
      <c r="F24" s="9"/>
      <c r="G24" s="27"/>
      <c r="H24" s="9"/>
      <c r="I24" s="9"/>
      <c r="J24" s="9"/>
    </row>
    <row r="25" spans="1:10" ht="18.75" customHeight="1" x14ac:dyDescent="0.35">
      <c r="A25" s="9" t="s">
        <v>25</v>
      </c>
      <c r="B25" s="11" t="s">
        <v>120</v>
      </c>
      <c r="C25" s="9"/>
      <c r="D25" s="9"/>
      <c r="E25" s="9"/>
      <c r="F25" s="9"/>
      <c r="G25" s="27" t="str">
        <f t="shared" ref="G25:G31" si="1">IF(E25=0, "", (F25-E25)*100/E25)</f>
        <v/>
      </c>
      <c r="H25" s="9"/>
      <c r="I25" s="9"/>
      <c r="J25" s="9"/>
    </row>
    <row r="26" spans="1:10" ht="18.75" customHeight="1" x14ac:dyDescent="0.35">
      <c r="A26" s="9" t="s">
        <v>26</v>
      </c>
      <c r="B26" s="11" t="s">
        <v>121</v>
      </c>
      <c r="C26" s="9"/>
      <c r="D26" s="9"/>
      <c r="E26" s="9"/>
      <c r="F26" s="9"/>
      <c r="G26" s="27" t="str">
        <f t="shared" si="1"/>
        <v/>
      </c>
      <c r="H26" s="9"/>
      <c r="I26" s="9"/>
      <c r="J26" s="9"/>
    </row>
    <row r="27" spans="1:10" ht="18.75" customHeight="1" x14ac:dyDescent="0.35">
      <c r="A27" s="9" t="s">
        <v>27</v>
      </c>
      <c r="B27" s="11" t="s">
        <v>122</v>
      </c>
      <c r="C27" s="9"/>
      <c r="D27" s="9"/>
      <c r="E27" s="9"/>
      <c r="F27" s="9"/>
      <c r="G27" s="27" t="str">
        <f t="shared" si="1"/>
        <v/>
      </c>
      <c r="H27" s="9"/>
      <c r="I27" s="9"/>
      <c r="J27" s="9"/>
    </row>
    <row r="28" spans="1:10" ht="18.75" customHeight="1" x14ac:dyDescent="0.35">
      <c r="A28" s="9" t="s">
        <v>28</v>
      </c>
      <c r="B28" s="11" t="s">
        <v>123</v>
      </c>
      <c r="C28" s="9"/>
      <c r="D28" s="9"/>
      <c r="E28" s="9"/>
      <c r="F28" s="9"/>
      <c r="G28" s="27" t="str">
        <f t="shared" si="1"/>
        <v/>
      </c>
      <c r="H28" s="9"/>
      <c r="I28" s="9"/>
      <c r="J28" s="9"/>
    </row>
    <row r="29" spans="1:10" ht="18.75" customHeight="1" x14ac:dyDescent="0.35">
      <c r="A29" s="9" t="s">
        <v>29</v>
      </c>
      <c r="B29" s="11" t="s">
        <v>124</v>
      </c>
      <c r="C29" s="9"/>
      <c r="D29" s="9"/>
      <c r="E29" s="9"/>
      <c r="F29" s="9"/>
      <c r="G29" s="27" t="str">
        <f t="shared" si="1"/>
        <v/>
      </c>
      <c r="H29" s="9"/>
      <c r="I29" s="9"/>
      <c r="J29" s="9"/>
    </row>
    <row r="30" spans="1:10" ht="18.75" customHeight="1" x14ac:dyDescent="0.35">
      <c r="A30" s="9">
        <v>3.6</v>
      </c>
      <c r="B30" s="11" t="s">
        <v>125</v>
      </c>
      <c r="C30" s="9"/>
      <c r="D30" s="9"/>
      <c r="E30" s="9"/>
      <c r="F30" s="9"/>
      <c r="G30" s="27"/>
      <c r="H30" s="9"/>
      <c r="I30" s="9"/>
      <c r="J30" s="9"/>
    </row>
    <row r="31" spans="1:10" ht="18.75" customHeight="1" x14ac:dyDescent="0.35">
      <c r="A31" s="9"/>
      <c r="B31" s="17" t="s">
        <v>17</v>
      </c>
      <c r="C31" s="9"/>
      <c r="D31" s="9"/>
      <c r="E31" s="17">
        <f>SUM(E25:E29)</f>
        <v>0</v>
      </c>
      <c r="F31" s="17">
        <f>SUM(F25:F29)</f>
        <v>0</v>
      </c>
      <c r="G31" s="28" t="str">
        <f t="shared" si="1"/>
        <v/>
      </c>
      <c r="H31" s="9"/>
      <c r="I31" s="9"/>
      <c r="J31" s="9"/>
    </row>
    <row r="32" spans="1:10" ht="18.75" customHeight="1" x14ac:dyDescent="0.35">
      <c r="A32" s="38">
        <v>4</v>
      </c>
      <c r="B32" s="39" t="s">
        <v>30</v>
      </c>
      <c r="C32" s="8" t="s">
        <v>37</v>
      </c>
      <c r="D32" s="8"/>
      <c r="E32" s="8"/>
      <c r="F32" s="8"/>
      <c r="G32" s="26"/>
      <c r="H32" s="8"/>
      <c r="I32" s="8"/>
      <c r="J32" s="8"/>
    </row>
    <row r="33" spans="1:10" ht="18.75" customHeight="1" x14ac:dyDescent="0.35">
      <c r="A33" s="2"/>
      <c r="B33" s="3" t="s">
        <v>17</v>
      </c>
      <c r="C33" s="2"/>
      <c r="D33" s="2"/>
      <c r="E33" s="3" t="e">
        <f>SUM(#REF!)</f>
        <v>#REF!</v>
      </c>
      <c r="F33" s="3" t="e">
        <f>SUM(#REF!)</f>
        <v>#REF!</v>
      </c>
      <c r="G33" s="28" t="e">
        <f t="shared" ref="G33:G38" si="2">IF(E33=0, "", (F33-E33)*100/E33)</f>
        <v>#REF!</v>
      </c>
      <c r="H33" s="2"/>
      <c r="I33" s="2"/>
      <c r="J33" s="2"/>
    </row>
    <row r="34" spans="1:10" ht="18.75" customHeight="1" x14ac:dyDescent="0.35">
      <c r="A34" s="38">
        <v>5</v>
      </c>
      <c r="B34" s="39" t="s">
        <v>31</v>
      </c>
      <c r="C34" s="8" t="s">
        <v>36</v>
      </c>
      <c r="D34" s="8"/>
      <c r="E34" s="8"/>
      <c r="F34" s="8"/>
      <c r="G34" s="26"/>
      <c r="H34" s="8"/>
      <c r="I34" s="8"/>
      <c r="J34" s="8"/>
    </row>
    <row r="35" spans="1:10" ht="18.75" customHeight="1" x14ac:dyDescent="0.35">
      <c r="A35" s="9" t="s">
        <v>54</v>
      </c>
      <c r="B35" s="13"/>
      <c r="C35" s="9"/>
      <c r="D35" s="9"/>
      <c r="E35" s="9"/>
      <c r="F35" s="9"/>
      <c r="G35" s="27" t="str">
        <f t="shared" si="2"/>
        <v/>
      </c>
      <c r="H35" s="9"/>
      <c r="I35" s="9"/>
      <c r="J35" s="9"/>
    </row>
    <row r="36" spans="1:10" ht="18.75" customHeight="1" x14ac:dyDescent="0.35">
      <c r="A36" s="2"/>
      <c r="B36" s="15" t="s">
        <v>17</v>
      </c>
      <c r="C36" s="2"/>
      <c r="D36" s="2"/>
      <c r="E36" s="3">
        <f>SUM(E35:E35)</f>
        <v>0</v>
      </c>
      <c r="F36" s="3">
        <f>SUM(F35:F35)</f>
        <v>0</v>
      </c>
      <c r="G36" s="28" t="str">
        <f t="shared" si="2"/>
        <v/>
      </c>
      <c r="H36" s="2"/>
      <c r="I36" s="2"/>
      <c r="J36" s="2"/>
    </row>
    <row r="37" spans="1:10" ht="18.75" customHeight="1" x14ac:dyDescent="0.35">
      <c r="A37" s="38">
        <v>6</v>
      </c>
      <c r="B37" s="39" t="s">
        <v>32</v>
      </c>
      <c r="C37" s="8" t="s">
        <v>35</v>
      </c>
      <c r="D37" s="8" t="s">
        <v>75</v>
      </c>
      <c r="E37" s="8"/>
      <c r="F37" s="8"/>
      <c r="G37" s="26"/>
      <c r="H37" s="8"/>
      <c r="I37" s="8"/>
      <c r="J37" s="8"/>
    </row>
    <row r="38" spans="1:10" ht="18.75" customHeight="1" x14ac:dyDescent="0.35">
      <c r="A38" s="9" t="s">
        <v>56</v>
      </c>
      <c r="B38" s="13"/>
      <c r="C38" s="9"/>
      <c r="D38" s="9"/>
      <c r="E38" s="9"/>
      <c r="F38" s="9"/>
      <c r="G38" s="27" t="str">
        <f t="shared" si="2"/>
        <v/>
      </c>
      <c r="H38" s="9"/>
      <c r="I38" s="9"/>
      <c r="J38" s="9"/>
    </row>
    <row r="39" spans="1:10" ht="18.75" customHeight="1" x14ac:dyDescent="0.35">
      <c r="A39" s="2"/>
      <c r="B39" s="15" t="s">
        <v>55</v>
      </c>
      <c r="C39" s="2"/>
      <c r="D39" s="2"/>
      <c r="E39" s="3">
        <f>SUM(E38:E38)</f>
        <v>0</v>
      </c>
      <c r="F39" s="3">
        <f>SUM(F38:F38)</f>
        <v>0</v>
      </c>
      <c r="G39" s="28" t="str">
        <f>IF(E39=0, "", (F39-E39)*100/E39)</f>
        <v/>
      </c>
      <c r="H39" s="2"/>
      <c r="I39" s="2"/>
      <c r="J39" s="2"/>
    </row>
    <row r="40" spans="1:10" ht="18.75" customHeight="1" x14ac:dyDescent="0.35">
      <c r="A40" s="38">
        <v>7</v>
      </c>
      <c r="B40" s="39" t="s">
        <v>33</v>
      </c>
      <c r="C40" s="8" t="s">
        <v>35</v>
      </c>
      <c r="D40" s="8" t="s">
        <v>76</v>
      </c>
      <c r="E40" s="8"/>
      <c r="F40" s="8"/>
      <c r="G40" s="26"/>
      <c r="H40" s="8"/>
      <c r="I40" s="8"/>
      <c r="J40" s="8"/>
    </row>
    <row r="41" spans="1:10" ht="18.75" customHeight="1" x14ac:dyDescent="0.35">
      <c r="A41" s="9" t="s">
        <v>57</v>
      </c>
      <c r="B41" s="13"/>
      <c r="C41" s="9"/>
      <c r="D41" s="9"/>
      <c r="E41" s="9"/>
      <c r="F41" s="9"/>
      <c r="G41" s="27" t="str">
        <f>IF(E41=0, "", (F41-E41)*100/E41)</f>
        <v/>
      </c>
      <c r="H41" s="9"/>
      <c r="I41" s="9"/>
      <c r="J41" s="9"/>
    </row>
    <row r="42" spans="1:10" ht="18.75" customHeight="1" x14ac:dyDescent="0.35">
      <c r="A42" s="2"/>
      <c r="B42" s="15" t="s">
        <v>55</v>
      </c>
      <c r="C42" s="2"/>
      <c r="D42" s="2"/>
      <c r="E42" s="3">
        <f>SUM(E41:E41)</f>
        <v>0</v>
      </c>
      <c r="F42" s="3">
        <f>SUM(F41:F41)</f>
        <v>0</v>
      </c>
      <c r="G42" s="28" t="str">
        <f>IF(E42=0, "", (F42-E42)*100/E42)</f>
        <v/>
      </c>
      <c r="H42" s="2"/>
      <c r="I42" s="2"/>
      <c r="J42" s="2"/>
    </row>
    <row r="43" spans="1:10" ht="27" customHeight="1" x14ac:dyDescent="0.35">
      <c r="A43" s="38">
        <v>8</v>
      </c>
      <c r="B43" s="39" t="s">
        <v>34</v>
      </c>
      <c r="C43" s="18" t="s">
        <v>40</v>
      </c>
      <c r="D43" s="8" t="s">
        <v>77</v>
      </c>
      <c r="E43" s="8"/>
      <c r="F43" s="8"/>
      <c r="G43" s="26"/>
      <c r="H43" s="8"/>
      <c r="I43" s="8"/>
      <c r="J43" s="8"/>
    </row>
    <row r="44" spans="1:10" ht="18.75" customHeight="1" x14ac:dyDescent="0.35">
      <c r="A44" s="9" t="s">
        <v>96</v>
      </c>
      <c r="B44" s="13"/>
      <c r="C44" s="19"/>
      <c r="D44" s="9"/>
      <c r="E44" s="9"/>
      <c r="F44" s="9"/>
      <c r="G44" s="27" t="str">
        <f>IF(E44=0, "", (F44-E44)*100/E44)</f>
        <v/>
      </c>
      <c r="H44" s="9"/>
      <c r="I44" s="9"/>
      <c r="J44" s="9"/>
    </row>
    <row r="45" spans="1:10" ht="18.75" customHeight="1" x14ac:dyDescent="0.35">
      <c r="A45" s="2"/>
      <c r="B45" s="15" t="s">
        <v>55</v>
      </c>
      <c r="C45" s="2"/>
      <c r="D45" s="2"/>
      <c r="E45" s="3">
        <f>SUM(E44:E44)</f>
        <v>0</v>
      </c>
      <c r="F45" s="3">
        <f>SUM(F44:F44)</f>
        <v>0</v>
      </c>
      <c r="G45" s="28" t="str">
        <f>IF(E45=0, "", (F45-E45)*100/E45)</f>
        <v/>
      </c>
      <c r="H45" s="2"/>
      <c r="I45" s="2"/>
      <c r="J45" s="2"/>
    </row>
    <row r="46" spans="1:10" ht="18.75" customHeight="1" x14ac:dyDescent="0.35">
      <c r="A46" s="38">
        <v>9</v>
      </c>
      <c r="B46" s="39" t="s">
        <v>44</v>
      </c>
      <c r="C46" s="8"/>
      <c r="D46" s="8"/>
      <c r="E46" s="8"/>
      <c r="F46" s="8"/>
      <c r="G46" s="26"/>
      <c r="H46" s="8"/>
      <c r="I46" s="8"/>
      <c r="J46" s="8"/>
    </row>
    <row r="47" spans="1:10" ht="18.75" customHeight="1" x14ac:dyDescent="0.35">
      <c r="A47" s="9" t="s">
        <v>97</v>
      </c>
      <c r="B47" s="13"/>
      <c r="C47" s="9"/>
      <c r="D47" s="9"/>
      <c r="E47" s="9"/>
      <c r="F47" s="9"/>
      <c r="G47" s="27" t="str">
        <f>IF(E47=0, "", (F47-E47)*100/E47)</f>
        <v/>
      </c>
      <c r="H47" s="9"/>
      <c r="I47" s="9"/>
      <c r="J47" s="9"/>
    </row>
    <row r="48" spans="1:10" ht="18.75" customHeight="1" x14ac:dyDescent="0.35">
      <c r="A48" s="2"/>
      <c r="B48" s="15" t="s">
        <v>55</v>
      </c>
      <c r="C48" s="2"/>
      <c r="D48" s="2"/>
      <c r="E48" s="3">
        <f>SUM(E47:E47)</f>
        <v>0</v>
      </c>
      <c r="F48" s="3">
        <f>SUM(F47:F47)</f>
        <v>0</v>
      </c>
      <c r="G48" s="28" t="str">
        <f>IF(E48=0, "", (F48-E48)*100/E48)</f>
        <v/>
      </c>
      <c r="H48" s="2"/>
      <c r="I48" s="2"/>
      <c r="J48" s="2"/>
    </row>
    <row r="49" spans="1:10" ht="27" customHeight="1" x14ac:dyDescent="0.35">
      <c r="A49" s="38">
        <v>10</v>
      </c>
      <c r="B49" s="39" t="s">
        <v>41</v>
      </c>
      <c r="C49" s="18" t="s">
        <v>42</v>
      </c>
      <c r="D49" s="8" t="s">
        <v>78</v>
      </c>
      <c r="E49" s="8"/>
      <c r="F49" s="8"/>
      <c r="G49" s="26"/>
      <c r="H49" s="8"/>
      <c r="I49" s="8"/>
      <c r="J49" s="8"/>
    </row>
    <row r="50" spans="1:10" ht="19.5" customHeight="1" x14ac:dyDescent="0.35">
      <c r="A50" s="9" t="s">
        <v>98</v>
      </c>
      <c r="B50" s="13"/>
      <c r="C50" s="19"/>
      <c r="D50" s="9"/>
      <c r="E50" s="9"/>
      <c r="F50" s="9"/>
      <c r="G50" s="27" t="str">
        <f>IF(E50=0, "", (F50-E50)*100/E50)</f>
        <v/>
      </c>
      <c r="H50" s="9"/>
      <c r="I50" s="9"/>
      <c r="J50" s="9"/>
    </row>
    <row r="51" spans="1:10" ht="18.75" customHeight="1" x14ac:dyDescent="0.35">
      <c r="A51" s="2"/>
      <c r="B51" s="15" t="s">
        <v>55</v>
      </c>
      <c r="C51" s="2"/>
      <c r="D51" s="2"/>
      <c r="E51" s="3">
        <f>SUM(E50:E50)</f>
        <v>0</v>
      </c>
      <c r="F51" s="3">
        <f>SUM(F50:F50)</f>
        <v>0</v>
      </c>
      <c r="G51" s="28" t="str">
        <f>IF(E51=0, "", (F51-E51)*100/E51)</f>
        <v/>
      </c>
      <c r="H51" s="2"/>
      <c r="I51" s="2"/>
      <c r="J51" s="2"/>
    </row>
    <row r="52" spans="1:10" ht="18.75" customHeight="1" x14ac:dyDescent="0.35">
      <c r="A52" s="38">
        <v>11</v>
      </c>
      <c r="B52" s="39" t="s">
        <v>43</v>
      </c>
      <c r="C52" s="8" t="s">
        <v>35</v>
      </c>
      <c r="D52" s="8" t="s">
        <v>79</v>
      </c>
      <c r="E52" s="8"/>
      <c r="F52" s="8"/>
      <c r="G52" s="26"/>
      <c r="H52" s="8"/>
      <c r="I52" s="8"/>
      <c r="J52" s="8"/>
    </row>
    <row r="53" spans="1:10" ht="18.75" customHeight="1" x14ac:dyDescent="0.35">
      <c r="A53" s="9" t="s">
        <v>99</v>
      </c>
      <c r="B53" s="13"/>
      <c r="C53" s="9"/>
      <c r="D53" s="9"/>
      <c r="E53" s="9"/>
      <c r="F53" s="9"/>
      <c r="G53" s="27" t="str">
        <f>IF(E53=0, "", (F53-E53)*100/E53)</f>
        <v/>
      </c>
      <c r="H53" s="9"/>
      <c r="I53" s="9"/>
      <c r="J53" s="9"/>
    </row>
    <row r="54" spans="1:10" ht="18.75" customHeight="1" x14ac:dyDescent="0.35">
      <c r="A54" s="2"/>
      <c r="B54" s="15" t="s">
        <v>55</v>
      </c>
      <c r="C54" s="2"/>
      <c r="D54" s="2"/>
      <c r="E54" s="3">
        <f>SUM(E53:E53)</f>
        <v>0</v>
      </c>
      <c r="F54" s="3">
        <f>SUM(F53:F53)</f>
        <v>0</v>
      </c>
      <c r="G54" s="28" t="str">
        <f>IF(E54=0, "", (F54-E54)*100/E54)</f>
        <v/>
      </c>
      <c r="H54" s="2"/>
      <c r="I54" s="2"/>
      <c r="J54" s="2"/>
    </row>
    <row r="55" spans="1:10" ht="18.75" customHeight="1" x14ac:dyDescent="0.35">
      <c r="A55" s="38">
        <v>12</v>
      </c>
      <c r="B55" s="39" t="s">
        <v>45</v>
      </c>
      <c r="C55" s="8"/>
      <c r="D55" s="8"/>
      <c r="E55" s="8"/>
      <c r="F55" s="8"/>
      <c r="G55" s="26"/>
      <c r="H55" s="8"/>
      <c r="I55" s="8"/>
      <c r="J55" s="8"/>
    </row>
    <row r="56" spans="1:10" ht="18.75" customHeight="1" x14ac:dyDescent="0.35">
      <c r="A56" s="9" t="s">
        <v>100</v>
      </c>
      <c r="B56" s="13"/>
      <c r="C56" s="9"/>
      <c r="D56" s="9"/>
      <c r="E56" s="9"/>
      <c r="F56" s="9"/>
      <c r="G56" s="27" t="str">
        <f>IF(E56=0, "", (F56-E56)*100/E56)</f>
        <v/>
      </c>
      <c r="H56" s="9"/>
      <c r="I56" s="9"/>
      <c r="J56" s="9"/>
    </row>
    <row r="57" spans="1:10" ht="18.75" customHeight="1" x14ac:dyDescent="0.35">
      <c r="A57" s="2"/>
      <c r="B57" s="15" t="s">
        <v>55</v>
      </c>
      <c r="C57" s="2"/>
      <c r="D57" s="2"/>
      <c r="E57" s="3">
        <f>SUM(E56:E56)</f>
        <v>0</v>
      </c>
      <c r="F57" s="3">
        <f>SUM(F56:F56)</f>
        <v>0</v>
      </c>
      <c r="G57" s="28" t="str">
        <f>IF(E57=0, "", (F57-E57)*100/E57)</f>
        <v/>
      </c>
      <c r="H57" s="2"/>
      <c r="I57" s="2"/>
      <c r="J57" s="2"/>
    </row>
    <row r="58" spans="1:10" ht="18.75" customHeight="1" x14ac:dyDescent="0.35">
      <c r="A58" s="38">
        <v>13</v>
      </c>
      <c r="B58" s="39" t="s">
        <v>46</v>
      </c>
      <c r="C58" s="8"/>
      <c r="D58" s="8"/>
      <c r="E58" s="8"/>
      <c r="F58" s="8"/>
      <c r="G58" s="26"/>
      <c r="H58" s="8"/>
      <c r="I58" s="8"/>
      <c r="J58" s="8"/>
    </row>
    <row r="59" spans="1:10" ht="18.75" customHeight="1" x14ac:dyDescent="0.35">
      <c r="A59" s="9" t="s">
        <v>101</v>
      </c>
      <c r="B59" s="13"/>
      <c r="C59" s="9"/>
      <c r="D59" s="9"/>
      <c r="E59" s="9"/>
      <c r="F59" s="9"/>
      <c r="G59" s="27" t="str">
        <f>IF(E59=0, "", (F59-E59)*100/E59)</f>
        <v/>
      </c>
      <c r="H59" s="9"/>
      <c r="I59" s="9"/>
      <c r="J59" s="9"/>
    </row>
    <row r="60" spans="1:10" ht="18.75" customHeight="1" x14ac:dyDescent="0.35">
      <c r="A60" s="2"/>
      <c r="B60" s="15" t="s">
        <v>55</v>
      </c>
      <c r="C60" s="2"/>
      <c r="D60" s="2"/>
      <c r="E60" s="3">
        <f>SUM(E59:E59)</f>
        <v>0</v>
      </c>
      <c r="F60" s="3">
        <f>SUM(F59:F59)</f>
        <v>0</v>
      </c>
      <c r="G60" s="28" t="str">
        <f>IF(E60=0, "", (F60-E60)*100/E60)</f>
        <v/>
      </c>
      <c r="H60" s="2"/>
      <c r="I60" s="2"/>
      <c r="J60" s="2"/>
    </row>
    <row r="61" spans="1:10" ht="18.75" customHeight="1" x14ac:dyDescent="0.35">
      <c r="A61" s="38">
        <v>14</v>
      </c>
      <c r="B61" s="39" t="s">
        <v>47</v>
      </c>
      <c r="C61" s="8" t="s">
        <v>48</v>
      </c>
      <c r="D61" s="8"/>
      <c r="E61" s="8"/>
      <c r="F61" s="8"/>
      <c r="G61" s="26"/>
      <c r="H61" s="8"/>
      <c r="I61" s="8"/>
      <c r="J61" s="8"/>
    </row>
    <row r="62" spans="1:10" ht="18.75" customHeight="1" x14ac:dyDescent="0.35">
      <c r="A62" s="9" t="s">
        <v>102</v>
      </c>
      <c r="B62" s="13"/>
      <c r="C62" s="9"/>
      <c r="D62" s="9"/>
      <c r="E62" s="9"/>
      <c r="F62" s="9"/>
      <c r="G62" s="27" t="str">
        <f>IF(E62=0, "", (F62-E62)*100/E62)</f>
        <v/>
      </c>
      <c r="H62" s="9"/>
      <c r="I62" s="9"/>
      <c r="J62" s="9"/>
    </row>
    <row r="63" spans="1:10" ht="18.75" customHeight="1" x14ac:dyDescent="0.35">
      <c r="A63" s="2"/>
      <c r="B63" s="15" t="s">
        <v>55</v>
      </c>
      <c r="C63" s="2"/>
      <c r="D63" s="2"/>
      <c r="E63" s="3">
        <f>SUM(E62:E62)</f>
        <v>0</v>
      </c>
      <c r="F63" s="3">
        <f>SUM(F62:F62)</f>
        <v>0</v>
      </c>
      <c r="G63" s="28" t="str">
        <f>IF(E63=0, "", (F63-E63)*100/E63)</f>
        <v/>
      </c>
      <c r="H63" s="2"/>
      <c r="I63" s="2"/>
      <c r="J63" s="2"/>
    </row>
    <row r="64" spans="1:10" ht="18.75" customHeight="1" x14ac:dyDescent="0.35">
      <c r="A64" s="38">
        <v>15</v>
      </c>
      <c r="B64" s="39" t="s">
        <v>49</v>
      </c>
      <c r="C64" s="8" t="s">
        <v>50</v>
      </c>
      <c r="D64" s="8"/>
      <c r="E64" s="8"/>
      <c r="F64" s="8"/>
      <c r="G64" s="26"/>
      <c r="H64" s="8"/>
      <c r="I64" s="8"/>
      <c r="J64" s="8"/>
    </row>
    <row r="65" spans="1:10" ht="18.75" customHeight="1" x14ac:dyDescent="0.35">
      <c r="A65" s="9" t="s">
        <v>103</v>
      </c>
      <c r="B65" s="13"/>
      <c r="C65" s="9"/>
      <c r="D65" s="9"/>
      <c r="E65" s="9"/>
      <c r="F65" s="9"/>
      <c r="G65" s="27" t="str">
        <f>IF(E65=0, "", (F65-E65)*100/E65)</f>
        <v/>
      </c>
      <c r="H65" s="9"/>
      <c r="I65" s="9"/>
      <c r="J65" s="9"/>
    </row>
    <row r="66" spans="1:10" ht="18.75" customHeight="1" x14ac:dyDescent="0.35">
      <c r="A66" s="2"/>
      <c r="B66" s="15" t="s">
        <v>55</v>
      </c>
      <c r="C66" s="2"/>
      <c r="D66" s="2"/>
      <c r="E66" s="3">
        <f>SUM(E65:E65)</f>
        <v>0</v>
      </c>
      <c r="F66" s="3">
        <f>SUM(F65:F65)</f>
        <v>0</v>
      </c>
      <c r="G66" s="28" t="str">
        <f>IF(E66=0, "", (F66-E66)*100/E66)</f>
        <v/>
      </c>
      <c r="H66" s="2"/>
      <c r="I66" s="2"/>
      <c r="J66" s="2"/>
    </row>
    <row r="67" spans="1:10" ht="18.75" customHeight="1" x14ac:dyDescent="0.35">
      <c r="A67" s="38">
        <v>16</v>
      </c>
      <c r="B67" s="39" t="s">
        <v>52</v>
      </c>
      <c r="C67" s="8" t="s">
        <v>51</v>
      </c>
      <c r="D67" s="8"/>
      <c r="E67" s="8"/>
      <c r="F67" s="8"/>
      <c r="G67" s="26"/>
      <c r="H67" s="8"/>
      <c r="I67" s="8"/>
      <c r="J67" s="8"/>
    </row>
    <row r="68" spans="1:10" ht="18.75" customHeight="1" x14ac:dyDescent="0.35">
      <c r="A68" s="9" t="s">
        <v>104</v>
      </c>
      <c r="B68" s="20"/>
      <c r="C68" s="9"/>
      <c r="D68" s="9"/>
      <c r="E68" s="9"/>
      <c r="F68" s="9"/>
      <c r="G68" s="27" t="str">
        <f>IF(E68=0, "", (F68-E68)*100/E68)</f>
        <v/>
      </c>
      <c r="H68" s="9"/>
      <c r="I68" s="9"/>
      <c r="J68" s="9"/>
    </row>
    <row r="69" spans="1:10" ht="18.75" customHeight="1" x14ac:dyDescent="0.35">
      <c r="A69" s="2"/>
      <c r="B69" s="15" t="s">
        <v>55</v>
      </c>
      <c r="C69" s="2"/>
      <c r="D69" s="2"/>
      <c r="E69" s="3">
        <f>SUM(E68:E68)</f>
        <v>0</v>
      </c>
      <c r="F69" s="3">
        <f>SUM(F68:F68)</f>
        <v>0</v>
      </c>
      <c r="G69" s="28" t="str">
        <f>IF(E69=0, "", (F69-E69)*100/E69)</f>
        <v/>
      </c>
      <c r="H69" s="2"/>
      <c r="I69" s="2"/>
      <c r="J69" s="2"/>
    </row>
    <row r="70" spans="1:10" ht="19.5" customHeight="1" x14ac:dyDescent="0.35">
      <c r="A70" s="21"/>
      <c r="B70" s="23" t="s">
        <v>53</v>
      </c>
      <c r="C70" s="22"/>
      <c r="D70" s="22"/>
      <c r="E70" s="24" t="e">
        <f>SUM(E10:E69)/2</f>
        <v>#REF!</v>
      </c>
      <c r="F70" s="24" t="e">
        <f>SUM(F10:F69)/2</f>
        <v>#REF!</v>
      </c>
      <c r="G70" s="40" t="e">
        <f>IF(E70=0, "", (F70-E70)*100/E70)</f>
        <v>#REF!</v>
      </c>
      <c r="H70" s="22"/>
      <c r="I70" s="22"/>
      <c r="J70" s="25"/>
    </row>
  </sheetData>
  <mergeCells count="9">
    <mergeCell ref="A1:J1"/>
    <mergeCell ref="A2:J2"/>
    <mergeCell ref="C4:D4"/>
    <mergeCell ref="E8:H8"/>
    <mergeCell ref="B8:B9"/>
    <mergeCell ref="D8:D9"/>
    <mergeCell ref="C8:C9"/>
    <mergeCell ref="A8:A9"/>
    <mergeCell ref="I8:J8"/>
  </mergeCells>
  <phoneticPr fontId="0" type="noConversion"/>
  <pageMargins left="0.2" right="0.16" top="0.48" bottom="0.51" header="0.28999999999999998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A93"/>
  <sheetViews>
    <sheetView tabSelected="1" zoomScaleNormal="100" workbookViewId="0">
      <selection activeCell="BS4" sqref="BS4"/>
    </sheetView>
  </sheetViews>
  <sheetFormatPr defaultColWidth="9" defaultRowHeight="13" x14ac:dyDescent="0.35"/>
  <cols>
    <col min="1" max="1" width="3.453125" style="5" customWidth="1"/>
    <col min="2" max="2" width="30.1796875" style="5" customWidth="1"/>
    <col min="3" max="3" width="24.453125" style="5" customWidth="1"/>
    <col min="4" max="4" width="15.453125" style="5" customWidth="1"/>
    <col min="5" max="5" width="14.1796875" style="5" customWidth="1"/>
    <col min="6" max="8" width="9.1796875" style="5" hidden="1" customWidth="1"/>
    <col min="9" max="9" width="10.1796875" style="5" hidden="1" customWidth="1"/>
    <col min="10" max="12" width="11.81640625" style="5" hidden="1" customWidth="1"/>
    <col min="13" max="15" width="9.1796875" style="5" hidden="1" customWidth="1"/>
    <col min="16" max="16" width="10.1796875" style="5" hidden="1" customWidth="1"/>
    <col min="17" max="19" width="11.81640625" style="5" hidden="1" customWidth="1"/>
    <col min="20" max="22" width="9.1796875" style="5" hidden="1" customWidth="1"/>
    <col min="23" max="23" width="10.1796875" style="5" hidden="1" customWidth="1"/>
    <col min="24" max="26" width="11.81640625" style="5" hidden="1" customWidth="1"/>
    <col min="27" max="29" width="9.1796875" style="5" hidden="1" customWidth="1"/>
    <col min="30" max="30" width="10.1796875" style="5" hidden="1" customWidth="1"/>
    <col min="31" max="33" width="11.81640625" style="5" hidden="1" customWidth="1"/>
    <col min="34" max="36" width="9.1796875" style="5" hidden="1" customWidth="1"/>
    <col min="37" max="37" width="10.1796875" style="5" hidden="1" customWidth="1"/>
    <col min="38" max="40" width="11.81640625" style="5" hidden="1" customWidth="1"/>
    <col min="41" max="43" width="9.1796875" style="5" hidden="1" customWidth="1"/>
    <col min="44" max="44" width="10.1796875" style="5" hidden="1" customWidth="1"/>
    <col min="45" max="47" width="11.81640625" style="5" hidden="1" customWidth="1"/>
    <col min="48" max="50" width="9.1796875" style="5" hidden="1" customWidth="1"/>
    <col min="51" max="51" width="10.1796875" style="5" hidden="1" customWidth="1"/>
    <col min="52" max="54" width="11.81640625" style="5" hidden="1" customWidth="1"/>
    <col min="55" max="57" width="9.1796875" style="5" hidden="1" customWidth="1"/>
    <col min="58" max="58" width="10.1796875" style="5" hidden="1" customWidth="1"/>
    <col min="59" max="61" width="11.81640625" style="5" hidden="1" customWidth="1"/>
    <col min="62" max="64" width="9.1796875" style="5" hidden="1" customWidth="1"/>
    <col min="65" max="65" width="10.1796875" style="5" hidden="1" customWidth="1"/>
    <col min="66" max="68" width="11.81640625" style="5" hidden="1" customWidth="1"/>
    <col min="69" max="69" width="11.453125" style="115" customWidth="1"/>
    <col min="70" max="70" width="7.81640625" style="115" customWidth="1"/>
    <col min="71" max="71" width="9.453125" style="115" customWidth="1"/>
    <col min="72" max="72" width="9.1796875" style="5" customWidth="1"/>
    <col min="73" max="73" width="8.1796875" style="5" customWidth="1"/>
    <col min="74" max="74" width="7" style="5" customWidth="1"/>
    <col min="75" max="75" width="6.1796875" style="5" customWidth="1"/>
    <col min="76" max="76" width="6.81640625" style="5" hidden="1" customWidth="1"/>
    <col min="77" max="77" width="7.1796875" style="5" hidden="1" customWidth="1"/>
    <col min="78" max="78" width="6.81640625" style="5" hidden="1" customWidth="1"/>
    <col min="79" max="79" width="6.453125" style="5" customWidth="1"/>
    <col min="80" max="81" width="9" style="5"/>
    <col min="82" max="82" width="11.1796875" style="5" bestFit="1" customWidth="1"/>
    <col min="83" max="16384" width="9" style="5"/>
  </cols>
  <sheetData>
    <row r="1" spans="1:79" x14ac:dyDescent="0.35">
      <c r="A1" s="190" t="s">
        <v>72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114"/>
      <c r="BR1" s="114"/>
      <c r="BS1" s="114"/>
      <c r="BT1" s="29"/>
      <c r="BU1" s="29"/>
      <c r="BV1" s="29"/>
      <c r="BW1" s="29"/>
      <c r="BX1" s="29"/>
      <c r="BY1" s="29"/>
      <c r="BZ1" s="29"/>
      <c r="CA1" s="29"/>
    </row>
    <row r="2" spans="1:79" x14ac:dyDescent="0.35">
      <c r="A2" s="190" t="s">
        <v>191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114"/>
      <c r="BR2" s="114"/>
      <c r="BS2" s="114"/>
      <c r="BT2" s="29"/>
      <c r="BU2" s="29"/>
      <c r="BV2" s="29"/>
      <c r="BW2" s="29"/>
      <c r="BX2" s="29"/>
      <c r="BY2" s="29"/>
      <c r="BZ2" s="29"/>
      <c r="CA2" s="29"/>
    </row>
    <row r="4" spans="1:79" x14ac:dyDescent="0.35">
      <c r="A4" s="30" t="s">
        <v>74</v>
      </c>
    </row>
    <row r="5" spans="1:79" x14ac:dyDescent="0.35">
      <c r="A5" s="30"/>
    </row>
    <row r="6" spans="1:79" ht="14.25" customHeight="1" x14ac:dyDescent="0.35">
      <c r="A6" s="186" t="s">
        <v>0</v>
      </c>
      <c r="B6" s="180" t="s">
        <v>5</v>
      </c>
      <c r="C6" s="181"/>
      <c r="D6" s="186" t="s">
        <v>6</v>
      </c>
      <c r="E6" s="186" t="s">
        <v>1</v>
      </c>
      <c r="F6" s="189" t="s">
        <v>61</v>
      </c>
      <c r="G6" s="173"/>
      <c r="H6" s="173"/>
      <c r="I6" s="173"/>
      <c r="J6" s="173"/>
      <c r="K6" s="173"/>
      <c r="L6" s="174"/>
      <c r="M6" s="189" t="s">
        <v>62</v>
      </c>
      <c r="N6" s="173"/>
      <c r="O6" s="173"/>
      <c r="P6" s="173"/>
      <c r="Q6" s="173"/>
      <c r="R6" s="173"/>
      <c r="S6" s="174"/>
      <c r="T6" s="189" t="s">
        <v>59</v>
      </c>
      <c r="U6" s="173"/>
      <c r="V6" s="173"/>
      <c r="W6" s="173"/>
      <c r="X6" s="173"/>
      <c r="Y6" s="173"/>
      <c r="Z6" s="174"/>
      <c r="AA6" s="189" t="s">
        <v>63</v>
      </c>
      <c r="AB6" s="173"/>
      <c r="AC6" s="173"/>
      <c r="AD6" s="173"/>
      <c r="AE6" s="173"/>
      <c r="AF6" s="173"/>
      <c r="AG6" s="174"/>
      <c r="AH6" s="189" t="s">
        <v>64</v>
      </c>
      <c r="AI6" s="173"/>
      <c r="AJ6" s="173"/>
      <c r="AK6" s="173"/>
      <c r="AL6" s="173"/>
      <c r="AM6" s="173"/>
      <c r="AN6" s="174"/>
      <c r="AO6" s="189" t="s">
        <v>65</v>
      </c>
      <c r="AP6" s="173"/>
      <c r="AQ6" s="173"/>
      <c r="AR6" s="173"/>
      <c r="AS6" s="173"/>
      <c r="AT6" s="173"/>
      <c r="AU6" s="174"/>
      <c r="AV6" s="189" t="s">
        <v>66</v>
      </c>
      <c r="AW6" s="173"/>
      <c r="AX6" s="173"/>
      <c r="AY6" s="173"/>
      <c r="AZ6" s="173"/>
      <c r="BA6" s="173"/>
      <c r="BB6" s="174"/>
      <c r="BC6" s="189" t="s">
        <v>67</v>
      </c>
      <c r="BD6" s="173"/>
      <c r="BE6" s="173"/>
      <c r="BF6" s="173"/>
      <c r="BG6" s="173"/>
      <c r="BH6" s="173"/>
      <c r="BI6" s="174"/>
      <c r="BJ6" s="189" t="s">
        <v>68</v>
      </c>
      <c r="BK6" s="173"/>
      <c r="BL6" s="173"/>
      <c r="BM6" s="173"/>
      <c r="BN6" s="173"/>
      <c r="BO6" s="173"/>
      <c r="BP6" s="174"/>
      <c r="BQ6" s="172" t="s">
        <v>67</v>
      </c>
      <c r="BR6" s="173"/>
      <c r="BS6" s="173"/>
      <c r="BT6" s="173"/>
      <c r="BU6" s="173"/>
      <c r="BV6" s="173"/>
      <c r="BW6" s="174"/>
      <c r="BX6" s="171" t="s">
        <v>70</v>
      </c>
      <c r="BY6" s="171"/>
      <c r="BZ6" s="171"/>
      <c r="CA6" s="171"/>
    </row>
    <row r="7" spans="1:79" s="6" customFormat="1" ht="15" customHeight="1" x14ac:dyDescent="0.35">
      <c r="A7" s="187"/>
      <c r="B7" s="182"/>
      <c r="C7" s="183"/>
      <c r="D7" s="187"/>
      <c r="E7" s="187"/>
      <c r="F7" s="170" t="s">
        <v>7</v>
      </c>
      <c r="G7" s="170"/>
      <c r="H7" s="170"/>
      <c r="I7" s="170"/>
      <c r="J7" s="175" t="s">
        <v>9</v>
      </c>
      <c r="K7" s="176"/>
      <c r="L7" s="177"/>
      <c r="M7" s="170" t="s">
        <v>7</v>
      </c>
      <c r="N7" s="170"/>
      <c r="O7" s="170"/>
      <c r="P7" s="170"/>
      <c r="Q7" s="175" t="s">
        <v>9</v>
      </c>
      <c r="R7" s="176"/>
      <c r="S7" s="177"/>
      <c r="T7" s="170" t="s">
        <v>7</v>
      </c>
      <c r="U7" s="170"/>
      <c r="V7" s="170"/>
      <c r="W7" s="170"/>
      <c r="X7" s="175" t="s">
        <v>9</v>
      </c>
      <c r="Y7" s="176"/>
      <c r="Z7" s="177"/>
      <c r="AA7" s="170" t="s">
        <v>7</v>
      </c>
      <c r="AB7" s="170"/>
      <c r="AC7" s="170"/>
      <c r="AD7" s="170"/>
      <c r="AE7" s="175" t="s">
        <v>9</v>
      </c>
      <c r="AF7" s="176"/>
      <c r="AG7" s="177"/>
      <c r="AH7" s="170" t="s">
        <v>7</v>
      </c>
      <c r="AI7" s="170"/>
      <c r="AJ7" s="170"/>
      <c r="AK7" s="170"/>
      <c r="AL7" s="175" t="s">
        <v>9</v>
      </c>
      <c r="AM7" s="176"/>
      <c r="AN7" s="177"/>
      <c r="AO7" s="170" t="s">
        <v>7</v>
      </c>
      <c r="AP7" s="170"/>
      <c r="AQ7" s="170"/>
      <c r="AR7" s="170"/>
      <c r="AS7" s="175" t="s">
        <v>9</v>
      </c>
      <c r="AT7" s="176"/>
      <c r="AU7" s="177"/>
      <c r="AV7" s="170" t="s">
        <v>7</v>
      </c>
      <c r="AW7" s="170"/>
      <c r="AX7" s="170"/>
      <c r="AY7" s="170"/>
      <c r="AZ7" s="175" t="s">
        <v>9</v>
      </c>
      <c r="BA7" s="176"/>
      <c r="BB7" s="177"/>
      <c r="BC7" s="170" t="s">
        <v>7</v>
      </c>
      <c r="BD7" s="170"/>
      <c r="BE7" s="170"/>
      <c r="BF7" s="170"/>
      <c r="BG7" s="175" t="s">
        <v>9</v>
      </c>
      <c r="BH7" s="176"/>
      <c r="BI7" s="177"/>
      <c r="BJ7" s="170" t="s">
        <v>7</v>
      </c>
      <c r="BK7" s="170"/>
      <c r="BL7" s="170"/>
      <c r="BM7" s="170"/>
      <c r="BN7" s="175" t="s">
        <v>9</v>
      </c>
      <c r="BO7" s="176"/>
      <c r="BP7" s="177"/>
      <c r="BQ7" s="170" t="s">
        <v>7</v>
      </c>
      <c r="BR7" s="170"/>
      <c r="BS7" s="170"/>
      <c r="BT7" s="170"/>
      <c r="BU7" s="175" t="s">
        <v>9</v>
      </c>
      <c r="BV7" s="176"/>
      <c r="BW7" s="177"/>
      <c r="BX7" s="170" t="s">
        <v>7</v>
      </c>
      <c r="BY7" s="170"/>
      <c r="BZ7" s="170"/>
      <c r="CA7" s="1" t="s">
        <v>71</v>
      </c>
    </row>
    <row r="8" spans="1:79" s="7" customFormat="1" ht="31" x14ac:dyDescent="0.35">
      <c r="A8" s="188"/>
      <c r="B8" s="184"/>
      <c r="C8" s="185"/>
      <c r="D8" s="188"/>
      <c r="E8" s="188"/>
      <c r="F8" s="1" t="s">
        <v>108</v>
      </c>
      <c r="G8" s="1" t="s">
        <v>8</v>
      </c>
      <c r="H8" s="1" t="s">
        <v>109</v>
      </c>
      <c r="I8" s="1" t="s">
        <v>111</v>
      </c>
      <c r="J8" s="1" t="s">
        <v>10</v>
      </c>
      <c r="K8" s="1" t="s">
        <v>11</v>
      </c>
      <c r="L8" s="1" t="s">
        <v>60</v>
      </c>
      <c r="M8" s="1" t="s">
        <v>108</v>
      </c>
      <c r="N8" s="1" t="s">
        <v>8</v>
      </c>
      <c r="O8" s="1" t="s">
        <v>109</v>
      </c>
      <c r="P8" s="1" t="s">
        <v>111</v>
      </c>
      <c r="Q8" s="1" t="s">
        <v>10</v>
      </c>
      <c r="R8" s="1" t="s">
        <v>11</v>
      </c>
      <c r="S8" s="1" t="s">
        <v>60</v>
      </c>
      <c r="T8" s="1" t="s">
        <v>108</v>
      </c>
      <c r="U8" s="1" t="s">
        <v>8</v>
      </c>
      <c r="V8" s="1" t="s">
        <v>109</v>
      </c>
      <c r="W8" s="1" t="s">
        <v>111</v>
      </c>
      <c r="X8" s="1" t="s">
        <v>10</v>
      </c>
      <c r="Y8" s="1" t="s">
        <v>11</v>
      </c>
      <c r="Z8" s="1" t="s">
        <v>60</v>
      </c>
      <c r="AA8" s="1" t="s">
        <v>108</v>
      </c>
      <c r="AB8" s="1" t="s">
        <v>8</v>
      </c>
      <c r="AC8" s="1" t="s">
        <v>109</v>
      </c>
      <c r="AD8" s="1" t="s">
        <v>111</v>
      </c>
      <c r="AE8" s="1" t="s">
        <v>10</v>
      </c>
      <c r="AF8" s="1" t="s">
        <v>11</v>
      </c>
      <c r="AG8" s="1" t="s">
        <v>60</v>
      </c>
      <c r="AH8" s="1" t="s">
        <v>108</v>
      </c>
      <c r="AI8" s="1" t="s">
        <v>8</v>
      </c>
      <c r="AJ8" s="1" t="s">
        <v>109</v>
      </c>
      <c r="AK8" s="1" t="s">
        <v>111</v>
      </c>
      <c r="AL8" s="1" t="s">
        <v>10</v>
      </c>
      <c r="AM8" s="1" t="s">
        <v>11</v>
      </c>
      <c r="AN8" s="1" t="s">
        <v>60</v>
      </c>
      <c r="AO8" s="1" t="s">
        <v>108</v>
      </c>
      <c r="AP8" s="1" t="s">
        <v>8</v>
      </c>
      <c r="AQ8" s="1" t="s">
        <v>109</v>
      </c>
      <c r="AR8" s="1" t="s">
        <v>111</v>
      </c>
      <c r="AS8" s="1" t="s">
        <v>10</v>
      </c>
      <c r="AT8" s="1" t="s">
        <v>11</v>
      </c>
      <c r="AU8" s="1" t="s">
        <v>60</v>
      </c>
      <c r="AV8" s="1" t="s">
        <v>108</v>
      </c>
      <c r="AW8" s="1" t="s">
        <v>8</v>
      </c>
      <c r="AX8" s="1" t="s">
        <v>109</v>
      </c>
      <c r="AY8" s="1" t="s">
        <v>111</v>
      </c>
      <c r="AZ8" s="1" t="s">
        <v>10</v>
      </c>
      <c r="BA8" s="1" t="s">
        <v>11</v>
      </c>
      <c r="BB8" s="1" t="s">
        <v>60</v>
      </c>
      <c r="BC8" s="1" t="s">
        <v>108</v>
      </c>
      <c r="BD8" s="1" t="s">
        <v>8</v>
      </c>
      <c r="BE8" s="1" t="s">
        <v>109</v>
      </c>
      <c r="BF8" s="1" t="s">
        <v>111</v>
      </c>
      <c r="BG8" s="1" t="s">
        <v>10</v>
      </c>
      <c r="BH8" s="1" t="s">
        <v>11</v>
      </c>
      <c r="BI8" s="1" t="s">
        <v>60</v>
      </c>
      <c r="BJ8" s="1" t="s">
        <v>108</v>
      </c>
      <c r="BK8" s="1" t="s">
        <v>8</v>
      </c>
      <c r="BL8" s="1" t="s">
        <v>109</v>
      </c>
      <c r="BM8" s="1" t="s">
        <v>111</v>
      </c>
      <c r="BN8" s="1" t="s">
        <v>10</v>
      </c>
      <c r="BO8" s="1" t="s">
        <v>11</v>
      </c>
      <c r="BP8" s="1" t="s">
        <v>60</v>
      </c>
      <c r="BQ8" s="127" t="s">
        <v>185</v>
      </c>
      <c r="BR8" s="146" t="s">
        <v>8</v>
      </c>
      <c r="BS8" s="110" t="s">
        <v>109</v>
      </c>
      <c r="BT8" s="1" t="s">
        <v>111</v>
      </c>
      <c r="BU8" s="1" t="s">
        <v>10</v>
      </c>
      <c r="BV8" s="1" t="s">
        <v>11</v>
      </c>
      <c r="BW8" s="1" t="s">
        <v>60</v>
      </c>
      <c r="BX8" s="1" t="s">
        <v>108</v>
      </c>
      <c r="BY8" s="1" t="s">
        <v>8</v>
      </c>
      <c r="BZ8" s="1" t="s">
        <v>109</v>
      </c>
      <c r="CA8" s="1"/>
    </row>
    <row r="9" spans="1:79" ht="18.75" customHeight="1" x14ac:dyDescent="0.35">
      <c r="A9" s="83">
        <v>1</v>
      </c>
      <c r="B9" s="77" t="s">
        <v>13</v>
      </c>
      <c r="C9" s="84"/>
      <c r="D9" s="83" t="s">
        <v>37</v>
      </c>
      <c r="E9" s="83"/>
      <c r="F9" s="83"/>
      <c r="G9" s="83"/>
      <c r="H9" s="85"/>
      <c r="I9" s="83"/>
      <c r="J9" s="83"/>
      <c r="K9" s="83"/>
      <c r="L9" s="83"/>
      <c r="M9" s="83"/>
      <c r="N9" s="83"/>
      <c r="O9" s="85"/>
      <c r="P9" s="83"/>
      <c r="Q9" s="83"/>
      <c r="R9" s="83"/>
      <c r="S9" s="83"/>
      <c r="T9" s="83"/>
      <c r="U9" s="83"/>
      <c r="V9" s="85"/>
      <c r="W9" s="83"/>
      <c r="X9" s="83"/>
      <c r="Y9" s="83"/>
      <c r="Z9" s="83"/>
      <c r="AA9" s="83"/>
      <c r="AB9" s="83"/>
      <c r="AC9" s="85"/>
      <c r="AD9" s="83"/>
      <c r="AE9" s="83"/>
      <c r="AF9" s="83"/>
      <c r="AG9" s="83"/>
      <c r="AH9" s="83"/>
      <c r="AI9" s="83"/>
      <c r="AJ9" s="85"/>
      <c r="AK9" s="83"/>
      <c r="AL9" s="83"/>
      <c r="AM9" s="83"/>
      <c r="AN9" s="83"/>
      <c r="AO9" s="83"/>
      <c r="AP9" s="83"/>
      <c r="AQ9" s="85"/>
      <c r="AR9" s="83"/>
      <c r="AS9" s="83"/>
      <c r="AT9" s="83"/>
      <c r="AU9" s="83"/>
      <c r="AV9" s="83"/>
      <c r="AW9" s="83"/>
      <c r="AX9" s="85"/>
      <c r="AY9" s="83"/>
      <c r="AZ9" s="83"/>
      <c r="BA9" s="83"/>
      <c r="BB9" s="83"/>
      <c r="BC9" s="83"/>
      <c r="BD9" s="83"/>
      <c r="BE9" s="85"/>
      <c r="BF9" s="83"/>
      <c r="BG9" s="83"/>
      <c r="BH9" s="83"/>
      <c r="BI9" s="83"/>
      <c r="BJ9" s="83"/>
      <c r="BK9" s="83"/>
      <c r="BL9" s="85"/>
      <c r="BM9" s="83"/>
      <c r="BN9" s="83"/>
      <c r="BO9" s="83"/>
      <c r="BP9" s="93"/>
      <c r="BQ9" s="128"/>
      <c r="BR9" s="136"/>
      <c r="BS9" s="142"/>
      <c r="BT9" s="83"/>
      <c r="BU9" s="83"/>
      <c r="BV9" s="83"/>
      <c r="BW9" s="83"/>
      <c r="BX9" s="83"/>
      <c r="BY9" s="83"/>
      <c r="BZ9" s="85"/>
      <c r="CA9" s="83"/>
    </row>
    <row r="10" spans="1:79" ht="18.75" customHeight="1" x14ac:dyDescent="0.35">
      <c r="A10" s="80"/>
      <c r="B10" s="78" t="s">
        <v>14</v>
      </c>
      <c r="C10" s="86"/>
      <c r="D10" s="80"/>
      <c r="E10" s="80"/>
      <c r="F10" s="80"/>
      <c r="G10" s="80"/>
      <c r="H10" s="87"/>
      <c r="I10" s="80"/>
      <c r="J10" s="80"/>
      <c r="K10" s="80"/>
      <c r="L10" s="80"/>
      <c r="M10" s="80"/>
      <c r="N10" s="80"/>
      <c r="O10" s="87"/>
      <c r="P10" s="80"/>
      <c r="Q10" s="80"/>
      <c r="R10" s="80"/>
      <c r="S10" s="80"/>
      <c r="T10" s="80"/>
      <c r="U10" s="80"/>
      <c r="V10" s="87"/>
      <c r="W10" s="80"/>
      <c r="X10" s="80"/>
      <c r="Y10" s="80"/>
      <c r="Z10" s="80"/>
      <c r="AA10" s="80"/>
      <c r="AB10" s="80"/>
      <c r="AC10" s="87"/>
      <c r="AD10" s="80"/>
      <c r="AE10" s="80"/>
      <c r="AF10" s="80"/>
      <c r="AG10" s="80"/>
      <c r="AH10" s="80"/>
      <c r="AI10" s="80"/>
      <c r="AJ10" s="87"/>
      <c r="AK10" s="80"/>
      <c r="AL10" s="80"/>
      <c r="AM10" s="80"/>
      <c r="AN10" s="80"/>
      <c r="AO10" s="80"/>
      <c r="AP10" s="80"/>
      <c r="AQ10" s="87"/>
      <c r="AR10" s="80"/>
      <c r="AS10" s="80"/>
      <c r="AT10" s="80"/>
      <c r="AU10" s="80"/>
      <c r="AV10" s="80"/>
      <c r="AW10" s="80"/>
      <c r="AX10" s="87"/>
      <c r="AY10" s="80"/>
      <c r="AZ10" s="80"/>
      <c r="BA10" s="80"/>
      <c r="BB10" s="80"/>
      <c r="BC10" s="80"/>
      <c r="BD10" s="80"/>
      <c r="BE10" s="87"/>
      <c r="BF10" s="80"/>
      <c r="BG10" s="80"/>
      <c r="BH10" s="80"/>
      <c r="BI10" s="80"/>
      <c r="BJ10" s="80"/>
      <c r="BK10" s="80"/>
      <c r="BL10" s="87"/>
      <c r="BM10" s="80"/>
      <c r="BN10" s="80"/>
      <c r="BO10" s="80"/>
      <c r="BP10" s="96"/>
      <c r="BQ10" s="129"/>
      <c r="BR10" s="137"/>
      <c r="BS10" s="143"/>
      <c r="BT10" s="80"/>
      <c r="BU10" s="80"/>
      <c r="BV10" s="80"/>
      <c r="BW10" s="80"/>
      <c r="BX10" s="80"/>
      <c r="BY10" s="80"/>
      <c r="BZ10" s="87"/>
      <c r="CA10" s="80"/>
    </row>
    <row r="11" spans="1:79" ht="18.75" customHeight="1" x14ac:dyDescent="0.35">
      <c r="A11" s="80"/>
      <c r="B11" s="78" t="s">
        <v>112</v>
      </c>
      <c r="C11" s="86"/>
      <c r="D11" s="80"/>
      <c r="E11" s="80"/>
      <c r="F11" s="80"/>
      <c r="G11" s="80"/>
      <c r="H11" s="87" t="str">
        <f>IF(F11=0, "", (G11-F11)*100/F11)</f>
        <v/>
      </c>
      <c r="I11" s="80"/>
      <c r="J11" s="80"/>
      <c r="K11" s="80"/>
      <c r="L11" s="80"/>
      <c r="M11" s="80"/>
      <c r="N11" s="80"/>
      <c r="O11" s="87" t="str">
        <f>IF(M11=0, "", (N11-M11)*100/M11)</f>
        <v/>
      </c>
      <c r="P11" s="80"/>
      <c r="Q11" s="80"/>
      <c r="R11" s="80"/>
      <c r="S11" s="80"/>
      <c r="T11" s="80"/>
      <c r="U11" s="80"/>
      <c r="V11" s="87" t="str">
        <f>IF(T11=0, "", (U11-T11)*100/T11)</f>
        <v/>
      </c>
      <c r="W11" s="80"/>
      <c r="X11" s="80"/>
      <c r="Y11" s="80"/>
      <c r="Z11" s="80"/>
      <c r="AA11" s="80"/>
      <c r="AB11" s="80"/>
      <c r="AC11" s="87" t="str">
        <f>IF(AA11=0, "", (AB11-AA11)*100/AA11)</f>
        <v/>
      </c>
      <c r="AD11" s="80"/>
      <c r="AE11" s="80"/>
      <c r="AF11" s="80"/>
      <c r="AG11" s="80"/>
      <c r="AH11" s="80"/>
      <c r="AI11" s="80"/>
      <c r="AJ11" s="87" t="str">
        <f>IF(AH11=0, "", (AI11-AH11)*100/AH11)</f>
        <v/>
      </c>
      <c r="AK11" s="80"/>
      <c r="AL11" s="80"/>
      <c r="AM11" s="80"/>
      <c r="AN11" s="80"/>
      <c r="AO11" s="80"/>
      <c r="AP11" s="80"/>
      <c r="AQ11" s="87" t="str">
        <f>IF(AO11=0, "", (AP11-AO11)*100/AO11)</f>
        <v/>
      </c>
      <c r="AR11" s="80"/>
      <c r="AS11" s="80"/>
      <c r="AT11" s="80"/>
      <c r="AU11" s="80"/>
      <c r="AV11" s="80"/>
      <c r="AW11" s="80"/>
      <c r="AX11" s="87" t="str">
        <f>IF(AV11=0, "", (AW11-AV11)*100/AV11)</f>
        <v/>
      </c>
      <c r="AY11" s="80"/>
      <c r="AZ11" s="80"/>
      <c r="BA11" s="80"/>
      <c r="BB11" s="80"/>
      <c r="BC11" s="80"/>
      <c r="BD11" s="80"/>
      <c r="BE11" s="87" t="str">
        <f>IF(BC11=0, "", (BD11-BC11)*100/BC11)</f>
        <v/>
      </c>
      <c r="BF11" s="80"/>
      <c r="BG11" s="80"/>
      <c r="BH11" s="80"/>
      <c r="BI11" s="80"/>
      <c r="BJ11" s="80"/>
      <c r="BK11" s="80"/>
      <c r="BL11" s="87" t="str">
        <f>IF(BJ11=0, "", (BK11-BJ11)*100/BJ11)</f>
        <v/>
      </c>
      <c r="BM11" s="80"/>
      <c r="BN11" s="80"/>
      <c r="BO11" s="80"/>
      <c r="BP11" s="96"/>
      <c r="BQ11" s="149">
        <v>54</v>
      </c>
      <c r="BR11" s="147">
        <v>52</v>
      </c>
      <c r="BS11" s="144">
        <f>(BR11-BQ11)/BQ11%</f>
        <v>-3.7037037037037033</v>
      </c>
      <c r="BT11" s="80"/>
      <c r="BU11" s="89" t="s">
        <v>176</v>
      </c>
      <c r="BV11" s="89" t="s">
        <v>176</v>
      </c>
      <c r="BW11" s="80"/>
      <c r="BX11" s="80"/>
      <c r="BY11" s="80"/>
      <c r="BZ11" s="87" t="str">
        <f>IF(BX11=0, "", (BY11-BX11)*100/BX11)</f>
        <v/>
      </c>
      <c r="CA11" s="80"/>
    </row>
    <row r="12" spans="1:79" ht="19.5" customHeight="1" x14ac:dyDescent="0.35">
      <c r="A12" s="80"/>
      <c r="B12" s="162" t="s">
        <v>187</v>
      </c>
      <c r="C12" s="86"/>
      <c r="D12" s="80"/>
      <c r="E12" s="80"/>
      <c r="F12" s="80"/>
      <c r="G12" s="80"/>
      <c r="H12" s="87" t="str">
        <f t="shared" ref="H12:H15" si="0">IF(F12=0, "", (G12-F12)*100/F12)</f>
        <v/>
      </c>
      <c r="I12" s="80"/>
      <c r="J12" s="80"/>
      <c r="K12" s="80"/>
      <c r="L12" s="80"/>
      <c r="M12" s="80"/>
      <c r="N12" s="80"/>
      <c r="O12" s="87" t="str">
        <f t="shared" ref="O12:O15" si="1">IF(M12=0, "", (N12-M12)*100/M12)</f>
        <v/>
      </c>
      <c r="P12" s="80"/>
      <c r="Q12" s="80"/>
      <c r="R12" s="80"/>
      <c r="S12" s="80"/>
      <c r="T12" s="80"/>
      <c r="U12" s="80"/>
      <c r="V12" s="87" t="str">
        <f t="shared" ref="V12:V15" si="2">IF(T12=0, "", (U12-T12)*100/T12)</f>
        <v/>
      </c>
      <c r="W12" s="80"/>
      <c r="X12" s="80"/>
      <c r="Y12" s="80"/>
      <c r="Z12" s="80"/>
      <c r="AA12" s="80"/>
      <c r="AB12" s="80"/>
      <c r="AC12" s="87" t="str">
        <f t="shared" ref="AC12:AC15" si="3">IF(AA12=0, "", (AB12-AA12)*100/AA12)</f>
        <v/>
      </c>
      <c r="AD12" s="80"/>
      <c r="AE12" s="80"/>
      <c r="AF12" s="80"/>
      <c r="AG12" s="80"/>
      <c r="AH12" s="80"/>
      <c r="AI12" s="80"/>
      <c r="AJ12" s="87" t="str">
        <f t="shared" ref="AJ12:AJ15" si="4">IF(AH12=0, "", (AI12-AH12)*100/AH12)</f>
        <v/>
      </c>
      <c r="AK12" s="80"/>
      <c r="AL12" s="80"/>
      <c r="AM12" s="80"/>
      <c r="AN12" s="80"/>
      <c r="AO12" s="80"/>
      <c r="AP12" s="80"/>
      <c r="AQ12" s="87" t="str">
        <f t="shared" ref="AQ12:AQ15" si="5">IF(AO12=0, "", (AP12-AO12)*100/AO12)</f>
        <v/>
      </c>
      <c r="AR12" s="80"/>
      <c r="AS12" s="80"/>
      <c r="AT12" s="80"/>
      <c r="AU12" s="80"/>
      <c r="AV12" s="80"/>
      <c r="AW12" s="80"/>
      <c r="AX12" s="87" t="str">
        <f t="shared" ref="AX12:AX15" si="6">IF(AV12=0, "", (AW12-AV12)*100/AV12)</f>
        <v/>
      </c>
      <c r="AY12" s="80"/>
      <c r="AZ12" s="80"/>
      <c r="BA12" s="80"/>
      <c r="BB12" s="80"/>
      <c r="BC12" s="80"/>
      <c r="BD12" s="80"/>
      <c r="BE12" s="87" t="str">
        <f t="shared" ref="BE12:BE15" si="7">IF(BC12=0, "", (BD12-BC12)*100/BC12)</f>
        <v/>
      </c>
      <c r="BF12" s="80"/>
      <c r="BG12" s="80"/>
      <c r="BH12" s="80"/>
      <c r="BI12" s="80"/>
      <c r="BJ12" s="80"/>
      <c r="BK12" s="80"/>
      <c r="BL12" s="87" t="str">
        <f t="shared" ref="BL12:BL15" si="8">IF(BJ12=0, "", (BK12-BJ12)*100/BJ12)</f>
        <v/>
      </c>
      <c r="BM12" s="80"/>
      <c r="BN12" s="80"/>
      <c r="BO12" s="80"/>
      <c r="BP12" s="96"/>
      <c r="BQ12" s="149">
        <v>95</v>
      </c>
      <c r="BR12" s="147">
        <v>91</v>
      </c>
      <c r="BS12" s="144">
        <f t="shared" ref="BS12:BS17" si="9">(BR12-BQ12)/BQ12%</f>
        <v>-4.2105263157894735</v>
      </c>
      <c r="BT12" s="80"/>
      <c r="BU12" s="89" t="s">
        <v>176</v>
      </c>
      <c r="BV12" s="89" t="s">
        <v>176</v>
      </c>
      <c r="BW12" s="80"/>
      <c r="BX12" s="80"/>
      <c r="BY12" s="80"/>
      <c r="BZ12" s="87" t="str">
        <f t="shared" ref="BZ12:BZ15" si="10">IF(BX12=0, "", (BY12-BX12)*100/BX12)</f>
        <v/>
      </c>
      <c r="CA12" s="160"/>
    </row>
    <row r="13" spans="1:79" ht="18.75" customHeight="1" x14ac:dyDescent="0.35">
      <c r="A13" s="80"/>
      <c r="B13" s="162" t="s">
        <v>188</v>
      </c>
      <c r="C13" s="86"/>
      <c r="D13" s="80"/>
      <c r="E13" s="80"/>
      <c r="F13" s="80"/>
      <c r="G13" s="80"/>
      <c r="H13" s="87" t="str">
        <f t="shared" si="0"/>
        <v/>
      </c>
      <c r="I13" s="80"/>
      <c r="J13" s="80"/>
      <c r="K13" s="80"/>
      <c r="L13" s="80"/>
      <c r="M13" s="80"/>
      <c r="N13" s="80"/>
      <c r="O13" s="87" t="str">
        <f t="shared" si="1"/>
        <v/>
      </c>
      <c r="P13" s="80"/>
      <c r="Q13" s="80"/>
      <c r="R13" s="80"/>
      <c r="S13" s="80"/>
      <c r="T13" s="80"/>
      <c r="U13" s="80"/>
      <c r="V13" s="87" t="str">
        <f t="shared" si="2"/>
        <v/>
      </c>
      <c r="W13" s="80"/>
      <c r="X13" s="80"/>
      <c r="Y13" s="80"/>
      <c r="Z13" s="80"/>
      <c r="AA13" s="80"/>
      <c r="AB13" s="80"/>
      <c r="AC13" s="87" t="str">
        <f t="shared" si="3"/>
        <v/>
      </c>
      <c r="AD13" s="80"/>
      <c r="AE13" s="80"/>
      <c r="AF13" s="80"/>
      <c r="AG13" s="80"/>
      <c r="AH13" s="80"/>
      <c r="AI13" s="80"/>
      <c r="AJ13" s="87" t="str">
        <f t="shared" si="4"/>
        <v/>
      </c>
      <c r="AK13" s="80"/>
      <c r="AL13" s="80"/>
      <c r="AM13" s="80"/>
      <c r="AN13" s="80"/>
      <c r="AO13" s="80"/>
      <c r="AP13" s="80"/>
      <c r="AQ13" s="87" t="str">
        <f t="shared" si="5"/>
        <v/>
      </c>
      <c r="AR13" s="80"/>
      <c r="AS13" s="80"/>
      <c r="AT13" s="80"/>
      <c r="AU13" s="80"/>
      <c r="AV13" s="80"/>
      <c r="AW13" s="80"/>
      <c r="AX13" s="87" t="str">
        <f t="shared" si="6"/>
        <v/>
      </c>
      <c r="AY13" s="80"/>
      <c r="AZ13" s="80"/>
      <c r="BA13" s="80"/>
      <c r="BB13" s="80"/>
      <c r="BC13" s="80"/>
      <c r="BD13" s="80"/>
      <c r="BE13" s="87" t="str">
        <f t="shared" si="7"/>
        <v/>
      </c>
      <c r="BF13" s="80"/>
      <c r="BG13" s="80"/>
      <c r="BH13" s="80"/>
      <c r="BI13" s="80"/>
      <c r="BJ13" s="80"/>
      <c r="BK13" s="80"/>
      <c r="BL13" s="87" t="str">
        <f t="shared" si="8"/>
        <v/>
      </c>
      <c r="BM13" s="80"/>
      <c r="BN13" s="80"/>
      <c r="BO13" s="80"/>
      <c r="BP13" s="96"/>
      <c r="BQ13" s="149">
        <v>27</v>
      </c>
      <c r="BR13" s="147">
        <v>29</v>
      </c>
      <c r="BS13" s="144">
        <f t="shared" si="9"/>
        <v>7.4074074074074066</v>
      </c>
      <c r="BT13" s="80"/>
      <c r="BU13" s="89" t="s">
        <v>176</v>
      </c>
      <c r="BV13" s="89" t="s">
        <v>176</v>
      </c>
      <c r="BW13" s="80"/>
      <c r="BX13" s="80"/>
      <c r="BY13" s="80"/>
      <c r="BZ13" s="87" t="str">
        <f t="shared" si="10"/>
        <v/>
      </c>
      <c r="CA13" s="80"/>
    </row>
    <row r="14" spans="1:79" ht="18.75" customHeight="1" x14ac:dyDescent="0.35">
      <c r="A14" s="80"/>
      <c r="B14" s="162" t="s">
        <v>189</v>
      </c>
      <c r="C14" s="86"/>
      <c r="D14" s="80"/>
      <c r="E14" s="80"/>
      <c r="F14" s="80"/>
      <c r="G14" s="80"/>
      <c r="H14" s="87" t="str">
        <f t="shared" si="0"/>
        <v/>
      </c>
      <c r="I14" s="80"/>
      <c r="J14" s="80"/>
      <c r="K14" s="80"/>
      <c r="L14" s="80"/>
      <c r="M14" s="80"/>
      <c r="N14" s="80"/>
      <c r="O14" s="87" t="str">
        <f t="shared" si="1"/>
        <v/>
      </c>
      <c r="P14" s="80"/>
      <c r="Q14" s="80"/>
      <c r="R14" s="80"/>
      <c r="S14" s="80"/>
      <c r="T14" s="80"/>
      <c r="U14" s="80"/>
      <c r="V14" s="87" t="str">
        <f t="shared" si="2"/>
        <v/>
      </c>
      <c r="W14" s="80"/>
      <c r="X14" s="80"/>
      <c r="Y14" s="80"/>
      <c r="Z14" s="80"/>
      <c r="AA14" s="80"/>
      <c r="AB14" s="80"/>
      <c r="AC14" s="87" t="str">
        <f t="shared" si="3"/>
        <v/>
      </c>
      <c r="AD14" s="80"/>
      <c r="AE14" s="80"/>
      <c r="AF14" s="80"/>
      <c r="AG14" s="80"/>
      <c r="AH14" s="80"/>
      <c r="AI14" s="80"/>
      <c r="AJ14" s="87" t="str">
        <f t="shared" si="4"/>
        <v/>
      </c>
      <c r="AK14" s="80"/>
      <c r="AL14" s="80"/>
      <c r="AM14" s="80"/>
      <c r="AN14" s="80"/>
      <c r="AO14" s="80"/>
      <c r="AP14" s="80"/>
      <c r="AQ14" s="87" t="str">
        <f t="shared" si="5"/>
        <v/>
      </c>
      <c r="AR14" s="80"/>
      <c r="AS14" s="80"/>
      <c r="AT14" s="80"/>
      <c r="AU14" s="80"/>
      <c r="AV14" s="80"/>
      <c r="AW14" s="80"/>
      <c r="AX14" s="87" t="str">
        <f t="shared" si="6"/>
        <v/>
      </c>
      <c r="AY14" s="80"/>
      <c r="AZ14" s="80"/>
      <c r="BA14" s="80"/>
      <c r="BB14" s="80"/>
      <c r="BC14" s="80"/>
      <c r="BD14" s="80"/>
      <c r="BE14" s="87" t="str">
        <f t="shared" si="7"/>
        <v/>
      </c>
      <c r="BF14" s="80"/>
      <c r="BG14" s="80"/>
      <c r="BH14" s="80"/>
      <c r="BI14" s="80"/>
      <c r="BJ14" s="80"/>
      <c r="BK14" s="80"/>
      <c r="BL14" s="87" t="str">
        <f t="shared" si="8"/>
        <v/>
      </c>
      <c r="BM14" s="80"/>
      <c r="BN14" s="80"/>
      <c r="BO14" s="80"/>
      <c r="BP14" s="96"/>
      <c r="BQ14" s="149">
        <v>70</v>
      </c>
      <c r="BR14" s="147">
        <v>65</v>
      </c>
      <c r="BS14" s="144">
        <f t="shared" si="9"/>
        <v>-7.1428571428571432</v>
      </c>
      <c r="BT14" s="80"/>
      <c r="BU14" s="89" t="s">
        <v>176</v>
      </c>
      <c r="BV14" s="89" t="s">
        <v>176</v>
      </c>
      <c r="BW14" s="80"/>
      <c r="BX14" s="80"/>
      <c r="BY14" s="80"/>
      <c r="BZ14" s="87" t="str">
        <f t="shared" si="10"/>
        <v/>
      </c>
      <c r="CA14" s="80"/>
    </row>
    <row r="15" spans="1:79" ht="18.75" customHeight="1" x14ac:dyDescent="0.35">
      <c r="A15" s="80"/>
      <c r="B15" s="162" t="s">
        <v>190</v>
      </c>
      <c r="C15" s="86"/>
      <c r="D15" s="80"/>
      <c r="E15" s="80"/>
      <c r="F15" s="80"/>
      <c r="G15" s="80"/>
      <c r="H15" s="87" t="str">
        <f t="shared" si="0"/>
        <v/>
      </c>
      <c r="I15" s="80"/>
      <c r="J15" s="80"/>
      <c r="K15" s="80"/>
      <c r="L15" s="80"/>
      <c r="M15" s="80"/>
      <c r="N15" s="80"/>
      <c r="O15" s="87" t="str">
        <f t="shared" si="1"/>
        <v/>
      </c>
      <c r="P15" s="80"/>
      <c r="Q15" s="80"/>
      <c r="R15" s="80"/>
      <c r="S15" s="80"/>
      <c r="T15" s="80"/>
      <c r="U15" s="80"/>
      <c r="V15" s="87" t="str">
        <f t="shared" si="2"/>
        <v/>
      </c>
      <c r="W15" s="80"/>
      <c r="X15" s="80"/>
      <c r="Y15" s="80"/>
      <c r="Z15" s="80"/>
      <c r="AA15" s="80"/>
      <c r="AB15" s="80"/>
      <c r="AC15" s="87" t="str">
        <f t="shared" si="3"/>
        <v/>
      </c>
      <c r="AD15" s="80"/>
      <c r="AE15" s="80"/>
      <c r="AF15" s="80"/>
      <c r="AG15" s="80"/>
      <c r="AH15" s="80"/>
      <c r="AI15" s="80"/>
      <c r="AJ15" s="87" t="str">
        <f t="shared" si="4"/>
        <v/>
      </c>
      <c r="AK15" s="80"/>
      <c r="AL15" s="80"/>
      <c r="AM15" s="80"/>
      <c r="AN15" s="80"/>
      <c r="AO15" s="80"/>
      <c r="AP15" s="80"/>
      <c r="AQ15" s="87" t="str">
        <f t="shared" si="5"/>
        <v/>
      </c>
      <c r="AR15" s="80"/>
      <c r="AS15" s="80"/>
      <c r="AT15" s="80"/>
      <c r="AU15" s="80"/>
      <c r="AV15" s="80"/>
      <c r="AW15" s="80"/>
      <c r="AX15" s="87" t="str">
        <f t="shared" si="6"/>
        <v/>
      </c>
      <c r="AY15" s="80"/>
      <c r="AZ15" s="80"/>
      <c r="BA15" s="80"/>
      <c r="BB15" s="80"/>
      <c r="BC15" s="80"/>
      <c r="BD15" s="80"/>
      <c r="BE15" s="87" t="str">
        <f t="shared" si="7"/>
        <v/>
      </c>
      <c r="BF15" s="80"/>
      <c r="BG15" s="80"/>
      <c r="BH15" s="80"/>
      <c r="BI15" s="80"/>
      <c r="BJ15" s="80"/>
      <c r="BK15" s="80"/>
      <c r="BL15" s="87" t="str">
        <f t="shared" si="8"/>
        <v/>
      </c>
      <c r="BM15" s="80"/>
      <c r="BN15" s="80"/>
      <c r="BO15" s="80"/>
      <c r="BP15" s="96"/>
      <c r="BQ15" s="149">
        <v>49</v>
      </c>
      <c r="BR15" s="147">
        <v>46</v>
      </c>
      <c r="BS15" s="144">
        <f t="shared" si="9"/>
        <v>-6.1224489795918364</v>
      </c>
      <c r="BT15" s="80"/>
      <c r="BU15" s="89" t="s">
        <v>176</v>
      </c>
      <c r="BV15" s="89" t="s">
        <v>176</v>
      </c>
      <c r="BW15" s="80"/>
      <c r="BX15" s="80"/>
      <c r="BY15" s="80"/>
      <c r="BZ15" s="87" t="str">
        <f t="shared" si="10"/>
        <v/>
      </c>
      <c r="CA15" s="80"/>
    </row>
    <row r="16" spans="1:79" ht="18.75" customHeight="1" x14ac:dyDescent="0.35">
      <c r="A16" s="80"/>
      <c r="B16" s="78" t="s">
        <v>126</v>
      </c>
      <c r="C16" s="86"/>
      <c r="D16" s="80"/>
      <c r="E16" s="80"/>
      <c r="F16" s="80"/>
      <c r="G16" s="80"/>
      <c r="H16" s="87"/>
      <c r="I16" s="80"/>
      <c r="J16" s="80"/>
      <c r="K16" s="80"/>
      <c r="L16" s="80"/>
      <c r="M16" s="80"/>
      <c r="N16" s="80"/>
      <c r="O16" s="87"/>
      <c r="P16" s="80"/>
      <c r="Q16" s="80"/>
      <c r="R16" s="80"/>
      <c r="S16" s="80"/>
      <c r="T16" s="80"/>
      <c r="U16" s="80"/>
      <c r="V16" s="87"/>
      <c r="W16" s="80"/>
      <c r="X16" s="80"/>
      <c r="Y16" s="80"/>
      <c r="Z16" s="80"/>
      <c r="AA16" s="80"/>
      <c r="AB16" s="80"/>
      <c r="AC16" s="87"/>
      <c r="AD16" s="80"/>
      <c r="AE16" s="80"/>
      <c r="AF16" s="80"/>
      <c r="AG16" s="80"/>
      <c r="AH16" s="80"/>
      <c r="AI16" s="80"/>
      <c r="AJ16" s="87"/>
      <c r="AK16" s="80"/>
      <c r="AL16" s="80"/>
      <c r="AM16" s="80"/>
      <c r="AN16" s="80"/>
      <c r="AO16" s="80"/>
      <c r="AP16" s="80"/>
      <c r="AQ16" s="87"/>
      <c r="AR16" s="80"/>
      <c r="AS16" s="80"/>
      <c r="AT16" s="80"/>
      <c r="AU16" s="80"/>
      <c r="AV16" s="80"/>
      <c r="AW16" s="80"/>
      <c r="AX16" s="87"/>
      <c r="AY16" s="80"/>
      <c r="AZ16" s="80"/>
      <c r="BA16" s="80"/>
      <c r="BB16" s="80"/>
      <c r="BC16" s="80"/>
      <c r="BD16" s="80"/>
      <c r="BE16" s="87"/>
      <c r="BF16" s="80"/>
      <c r="BG16" s="80"/>
      <c r="BH16" s="80"/>
      <c r="BI16" s="80"/>
      <c r="BJ16" s="80"/>
      <c r="BK16" s="80"/>
      <c r="BL16" s="87"/>
      <c r="BM16" s="80"/>
      <c r="BN16" s="80"/>
      <c r="BO16" s="80"/>
      <c r="BP16" s="96"/>
      <c r="BQ16" s="150"/>
      <c r="BR16" s="148"/>
      <c r="BS16" s="145"/>
      <c r="BT16" s="80"/>
      <c r="BU16" s="80"/>
      <c r="BV16" s="80"/>
      <c r="BW16" s="80"/>
      <c r="BX16" s="80"/>
      <c r="BY16" s="80"/>
      <c r="BZ16" s="87"/>
      <c r="CA16" s="80"/>
    </row>
    <row r="17" spans="1:79" ht="18.75" customHeight="1" x14ac:dyDescent="0.35">
      <c r="A17" s="82"/>
      <c r="B17" s="79" t="s">
        <v>17</v>
      </c>
      <c r="C17" s="91"/>
      <c r="D17" s="91"/>
      <c r="E17" s="82"/>
      <c r="F17" s="92">
        <f>SUM(F11:F15)</f>
        <v>0</v>
      </c>
      <c r="G17" s="92">
        <f>SUM(G11:G15)</f>
        <v>0</v>
      </c>
      <c r="H17" s="88" t="str">
        <f>IF(F17=0, "", (G17-F17)*100/F17)</f>
        <v/>
      </c>
      <c r="I17" s="82"/>
      <c r="J17" s="82"/>
      <c r="K17" s="82"/>
      <c r="L17" s="82"/>
      <c r="M17" s="92">
        <f>SUM(M11:M15)</f>
        <v>0</v>
      </c>
      <c r="N17" s="92">
        <f>SUM(N11:N15)</f>
        <v>0</v>
      </c>
      <c r="O17" s="88" t="str">
        <f>IF(M17=0, "", (N17-M17)*100/M17)</f>
        <v/>
      </c>
      <c r="P17" s="82"/>
      <c r="Q17" s="82"/>
      <c r="R17" s="82"/>
      <c r="S17" s="82"/>
      <c r="T17" s="92">
        <f>SUM(T11:T15)</f>
        <v>0</v>
      </c>
      <c r="U17" s="92">
        <f>SUM(U11:U15)</f>
        <v>0</v>
      </c>
      <c r="V17" s="88" t="str">
        <f>IF(T17=0, "", (U17-T17)*100/T17)</f>
        <v/>
      </c>
      <c r="W17" s="82"/>
      <c r="X17" s="82"/>
      <c r="Y17" s="82"/>
      <c r="Z17" s="82"/>
      <c r="AA17" s="92">
        <f>SUM(AA11:AA15)</f>
        <v>0</v>
      </c>
      <c r="AB17" s="92">
        <f>SUM(AB11:AB15)</f>
        <v>0</v>
      </c>
      <c r="AC17" s="88" t="str">
        <f>IF(AA17=0, "", (AB17-AA17)*100/AA17)</f>
        <v/>
      </c>
      <c r="AD17" s="82"/>
      <c r="AE17" s="82"/>
      <c r="AF17" s="82"/>
      <c r="AG17" s="82"/>
      <c r="AH17" s="92">
        <f>SUM(AH11:AH15)</f>
        <v>0</v>
      </c>
      <c r="AI17" s="92">
        <f>SUM(AI11:AI15)</f>
        <v>0</v>
      </c>
      <c r="AJ17" s="88" t="str">
        <f>IF(AH17=0, "", (AI17-AH17)*100/AH17)</f>
        <v/>
      </c>
      <c r="AK17" s="82"/>
      <c r="AL17" s="82"/>
      <c r="AM17" s="82"/>
      <c r="AN17" s="82"/>
      <c r="AO17" s="92">
        <f>SUM(AO11:AO15)</f>
        <v>0</v>
      </c>
      <c r="AP17" s="92">
        <f>SUM(AP11:AP15)</f>
        <v>0</v>
      </c>
      <c r="AQ17" s="88" t="str">
        <f>IF(AO17=0, "", (AP17-AO17)*100/AO17)</f>
        <v/>
      </c>
      <c r="AR17" s="82"/>
      <c r="AS17" s="82"/>
      <c r="AT17" s="82"/>
      <c r="AU17" s="82"/>
      <c r="AV17" s="92">
        <f>SUM(AV11:AV15)</f>
        <v>0</v>
      </c>
      <c r="AW17" s="92">
        <f>SUM(AW11:AW15)</f>
        <v>0</v>
      </c>
      <c r="AX17" s="88" t="str">
        <f>IF(AV17=0, "", (AW17-AV17)*100/AV17)</f>
        <v/>
      </c>
      <c r="AY17" s="82"/>
      <c r="AZ17" s="82"/>
      <c r="BA17" s="82"/>
      <c r="BB17" s="82"/>
      <c r="BC17" s="92">
        <f>SUM(BC11:BC15)</f>
        <v>0</v>
      </c>
      <c r="BD17" s="92">
        <f>SUM(BD11:BD15)</f>
        <v>0</v>
      </c>
      <c r="BE17" s="88" t="str">
        <f>IF(BC17=0, "", (BD17-BC17)*100/BC17)</f>
        <v/>
      </c>
      <c r="BF17" s="82"/>
      <c r="BG17" s="82"/>
      <c r="BH17" s="82"/>
      <c r="BI17" s="82"/>
      <c r="BJ17" s="92">
        <f>SUM(BJ11:BJ15)</f>
        <v>0</v>
      </c>
      <c r="BK17" s="92">
        <f>SUM(BK11:BK15)</f>
        <v>0</v>
      </c>
      <c r="BL17" s="88" t="str">
        <f>IF(BJ17=0, "", (BK17-BJ17)*100/BJ17)</f>
        <v/>
      </c>
      <c r="BM17" s="82"/>
      <c r="BN17" s="82"/>
      <c r="BO17" s="82"/>
      <c r="BP17" s="113"/>
      <c r="BQ17" s="151">
        <f>SUM(BQ11:BQ16)</f>
        <v>295</v>
      </c>
      <c r="BR17" s="116">
        <f>SUM(BR11:BR16)</f>
        <v>283</v>
      </c>
      <c r="BS17" s="145">
        <f t="shared" si="9"/>
        <v>-4.0677966101694913</v>
      </c>
      <c r="BT17" s="82"/>
      <c r="BU17" s="82"/>
      <c r="BV17" s="82"/>
      <c r="BW17" s="82"/>
      <c r="BX17" s="92"/>
      <c r="BY17" s="92"/>
      <c r="BZ17" s="88" t="str">
        <f>IF(BX17=0, "", (BY17-BX17)*100/BX17)</f>
        <v/>
      </c>
      <c r="CA17" s="82"/>
    </row>
    <row r="18" spans="1:79" ht="18.75" customHeight="1" x14ac:dyDescent="0.35">
      <c r="A18" s="83">
        <v>2</v>
      </c>
      <c r="B18" s="93" t="s">
        <v>23</v>
      </c>
      <c r="C18" s="86"/>
      <c r="D18" s="83" t="s">
        <v>39</v>
      </c>
      <c r="E18" s="83"/>
      <c r="F18" s="83"/>
      <c r="G18" s="83"/>
      <c r="H18" s="85"/>
      <c r="I18" s="83"/>
      <c r="J18" s="83"/>
      <c r="K18" s="83"/>
      <c r="L18" s="83"/>
      <c r="M18" s="83"/>
      <c r="N18" s="83"/>
      <c r="O18" s="85"/>
      <c r="P18" s="83"/>
      <c r="Q18" s="83"/>
      <c r="R18" s="83"/>
      <c r="S18" s="83"/>
      <c r="T18" s="83"/>
      <c r="U18" s="83"/>
      <c r="V18" s="85"/>
      <c r="W18" s="83"/>
      <c r="X18" s="83"/>
      <c r="Y18" s="83"/>
      <c r="Z18" s="83"/>
      <c r="AA18" s="83"/>
      <c r="AB18" s="83"/>
      <c r="AC18" s="85"/>
      <c r="AD18" s="83"/>
      <c r="AE18" s="83"/>
      <c r="AF18" s="83"/>
      <c r="AG18" s="83"/>
      <c r="AH18" s="83"/>
      <c r="AI18" s="83"/>
      <c r="AJ18" s="85"/>
      <c r="AK18" s="83"/>
      <c r="AL18" s="83"/>
      <c r="AM18" s="83"/>
      <c r="AN18" s="83"/>
      <c r="AO18" s="83"/>
      <c r="AP18" s="83"/>
      <c r="AQ18" s="85"/>
      <c r="AR18" s="83"/>
      <c r="AS18" s="83"/>
      <c r="AT18" s="83"/>
      <c r="AU18" s="83"/>
      <c r="AV18" s="83"/>
      <c r="AW18" s="83"/>
      <c r="AX18" s="85"/>
      <c r="AY18" s="83"/>
      <c r="AZ18" s="83"/>
      <c r="BA18" s="83"/>
      <c r="BB18" s="83"/>
      <c r="BC18" s="83"/>
      <c r="BD18" s="83"/>
      <c r="BE18" s="85"/>
      <c r="BF18" s="83"/>
      <c r="BG18" s="83"/>
      <c r="BH18" s="83"/>
      <c r="BI18" s="83"/>
      <c r="BJ18" s="83"/>
      <c r="BK18" s="83"/>
      <c r="BL18" s="85"/>
      <c r="BM18" s="83"/>
      <c r="BN18" s="83"/>
      <c r="BO18" s="83"/>
      <c r="BP18" s="83"/>
      <c r="BQ18" s="134"/>
      <c r="BR18" s="153"/>
      <c r="BS18" s="117"/>
      <c r="BT18" s="83"/>
      <c r="BU18" s="83"/>
      <c r="BV18" s="83"/>
      <c r="BW18" s="83"/>
      <c r="BX18" s="83"/>
      <c r="BY18" s="83"/>
      <c r="BZ18" s="85"/>
      <c r="CA18" s="83"/>
    </row>
    <row r="19" spans="1:79" ht="18.75" customHeight="1" x14ac:dyDescent="0.35">
      <c r="A19" s="80"/>
      <c r="B19" s="78">
        <v>2.1</v>
      </c>
      <c r="C19" s="94"/>
      <c r="D19" s="80"/>
      <c r="E19" s="80"/>
      <c r="F19" s="80"/>
      <c r="G19" s="80"/>
      <c r="H19" s="87" t="str">
        <f>IF(F19=0, "", (G19-F19)*100/F19)</f>
        <v/>
      </c>
      <c r="I19" s="80"/>
      <c r="J19" s="80"/>
      <c r="K19" s="80"/>
      <c r="L19" s="80"/>
      <c r="M19" s="80"/>
      <c r="N19" s="80"/>
      <c r="O19" s="87" t="str">
        <f>IF(M19=0, "", (N19-M19)*100/M19)</f>
        <v/>
      </c>
      <c r="P19" s="80"/>
      <c r="Q19" s="80"/>
      <c r="R19" s="80"/>
      <c r="S19" s="80"/>
      <c r="T19" s="80"/>
      <c r="U19" s="80"/>
      <c r="V19" s="87" t="str">
        <f>IF(T19=0, "", (U19-T19)*100/T19)</f>
        <v/>
      </c>
      <c r="W19" s="80"/>
      <c r="X19" s="80"/>
      <c r="Y19" s="80"/>
      <c r="Z19" s="80"/>
      <c r="AA19" s="80"/>
      <c r="AB19" s="80"/>
      <c r="AC19" s="87" t="str">
        <f>IF(AA19=0, "", (AB19-AA19)*100/AA19)</f>
        <v/>
      </c>
      <c r="AD19" s="80"/>
      <c r="AE19" s="80"/>
      <c r="AF19" s="80"/>
      <c r="AG19" s="80"/>
      <c r="AH19" s="80"/>
      <c r="AI19" s="80"/>
      <c r="AJ19" s="87" t="str">
        <f>IF(AH19=0, "", (AI19-AH19)*100/AH19)</f>
        <v/>
      </c>
      <c r="AK19" s="80"/>
      <c r="AL19" s="80"/>
      <c r="AM19" s="80"/>
      <c r="AN19" s="80"/>
      <c r="AO19" s="80"/>
      <c r="AP19" s="80"/>
      <c r="AQ19" s="87" t="str">
        <f>IF(AO19=0, "", (AP19-AO19)*100/AO19)</f>
        <v/>
      </c>
      <c r="AR19" s="80"/>
      <c r="AS19" s="80"/>
      <c r="AT19" s="80"/>
      <c r="AU19" s="80"/>
      <c r="AV19" s="80"/>
      <c r="AW19" s="80"/>
      <c r="AX19" s="87" t="str">
        <f>IF(AV19=0, "", (AW19-AV19)*100/AV19)</f>
        <v/>
      </c>
      <c r="AY19" s="80"/>
      <c r="AZ19" s="80"/>
      <c r="BA19" s="80"/>
      <c r="BB19" s="80"/>
      <c r="BC19" s="80"/>
      <c r="BD19" s="80"/>
      <c r="BE19" s="87" t="str">
        <f>IF(BC19=0, "", (BD19-BC19)*100/BC19)</f>
        <v/>
      </c>
      <c r="BF19" s="80"/>
      <c r="BG19" s="80"/>
      <c r="BH19" s="80"/>
      <c r="BI19" s="80"/>
      <c r="BJ19" s="80"/>
      <c r="BK19" s="80"/>
      <c r="BL19" s="87" t="str">
        <f>IF(BJ19=0, "", (BK19-BJ19)*100/BJ19)</f>
        <v/>
      </c>
      <c r="BM19" s="80"/>
      <c r="BN19" s="80"/>
      <c r="BO19" s="80"/>
      <c r="BP19" s="80"/>
      <c r="BQ19" s="134">
        <v>1</v>
      </c>
      <c r="BR19" s="153">
        <v>1</v>
      </c>
      <c r="BS19" s="118"/>
      <c r="BT19" s="80"/>
      <c r="BU19" s="89" t="s">
        <v>176</v>
      </c>
      <c r="BV19" s="89" t="s">
        <v>176</v>
      </c>
      <c r="BW19" s="80"/>
      <c r="BX19" s="80"/>
      <c r="BY19" s="80"/>
      <c r="BZ19" s="87" t="str">
        <f>IF(BX19=0, "", (BY19-BX19)*100/BX19)</f>
        <v/>
      </c>
      <c r="CA19" s="81"/>
    </row>
    <row r="20" spans="1:79" ht="18.75" customHeight="1" x14ac:dyDescent="0.35">
      <c r="A20" s="82"/>
      <c r="B20" s="95" t="s">
        <v>17</v>
      </c>
      <c r="C20" s="91"/>
      <c r="D20" s="82"/>
      <c r="E20" s="82"/>
      <c r="F20" s="92">
        <f>SUM(F13:F19)</f>
        <v>0</v>
      </c>
      <c r="G20" s="92">
        <f>SUM(G13:G19)</f>
        <v>0</v>
      </c>
      <c r="H20" s="88" t="str">
        <f>IF(F20=0, "", (G20-F20)*100/F20)</f>
        <v/>
      </c>
      <c r="I20" s="82"/>
      <c r="J20" s="82"/>
      <c r="K20" s="82"/>
      <c r="L20" s="82"/>
      <c r="M20" s="92">
        <f>SUM(M13:M19)</f>
        <v>0</v>
      </c>
      <c r="N20" s="92">
        <f>SUM(N13:N19)</f>
        <v>0</v>
      </c>
      <c r="O20" s="88" t="str">
        <f>IF(M20=0, "", (N20-M20)*100/M20)</f>
        <v/>
      </c>
      <c r="P20" s="82"/>
      <c r="Q20" s="82"/>
      <c r="R20" s="82"/>
      <c r="S20" s="82"/>
      <c r="T20" s="92">
        <f>SUM(T13:T19)</f>
        <v>0</v>
      </c>
      <c r="U20" s="92">
        <f>SUM(U13:U19)</f>
        <v>0</v>
      </c>
      <c r="V20" s="88" t="str">
        <f>IF(T20=0, "", (U20-T20)*100/T20)</f>
        <v/>
      </c>
      <c r="W20" s="82"/>
      <c r="X20" s="82"/>
      <c r="Y20" s="82"/>
      <c r="Z20" s="82"/>
      <c r="AA20" s="92">
        <f>SUM(AA13:AA19)</f>
        <v>0</v>
      </c>
      <c r="AB20" s="92">
        <f>SUM(AB13:AB19)</f>
        <v>0</v>
      </c>
      <c r="AC20" s="88" t="str">
        <f>IF(AA20=0, "", (AB20-AA20)*100/AA20)</f>
        <v/>
      </c>
      <c r="AD20" s="82"/>
      <c r="AE20" s="82"/>
      <c r="AF20" s="82"/>
      <c r="AG20" s="82"/>
      <c r="AH20" s="92">
        <f>SUM(AH13:AH19)</f>
        <v>0</v>
      </c>
      <c r="AI20" s="92">
        <f>SUM(AI13:AI19)</f>
        <v>0</v>
      </c>
      <c r="AJ20" s="88" t="str">
        <f>IF(AH20=0, "", (AI20-AH20)*100/AH20)</f>
        <v/>
      </c>
      <c r="AK20" s="82"/>
      <c r="AL20" s="82"/>
      <c r="AM20" s="82"/>
      <c r="AN20" s="82"/>
      <c r="AO20" s="92">
        <f>SUM(AO13:AO19)</f>
        <v>0</v>
      </c>
      <c r="AP20" s="92">
        <f>SUM(AP13:AP19)</f>
        <v>0</v>
      </c>
      <c r="AQ20" s="88" t="str">
        <f>IF(AO20=0, "", (AP20-AO20)*100/AO20)</f>
        <v/>
      </c>
      <c r="AR20" s="82"/>
      <c r="AS20" s="82"/>
      <c r="AT20" s="82"/>
      <c r="AU20" s="82"/>
      <c r="AV20" s="92">
        <f>SUM(AV13:AV19)</f>
        <v>0</v>
      </c>
      <c r="AW20" s="92">
        <f>SUM(AW13:AW19)</f>
        <v>0</v>
      </c>
      <c r="AX20" s="88" t="str">
        <f>IF(AV20=0, "", (AW20-AV20)*100/AV20)</f>
        <v/>
      </c>
      <c r="AY20" s="82"/>
      <c r="AZ20" s="82"/>
      <c r="BA20" s="82"/>
      <c r="BB20" s="82"/>
      <c r="BC20" s="92">
        <f>SUM(BC13:BC19)</f>
        <v>0</v>
      </c>
      <c r="BD20" s="92">
        <f>SUM(BD13:BD19)</f>
        <v>0</v>
      </c>
      <c r="BE20" s="88" t="str">
        <f>IF(BC20=0, "", (BD20-BC20)*100/BC20)</f>
        <v/>
      </c>
      <c r="BF20" s="82"/>
      <c r="BG20" s="82"/>
      <c r="BH20" s="82"/>
      <c r="BI20" s="82"/>
      <c r="BJ20" s="92">
        <f>SUM(BJ13:BJ19)</f>
        <v>0</v>
      </c>
      <c r="BK20" s="92">
        <f>SUM(BK13:BK19)</f>
        <v>0</v>
      </c>
      <c r="BL20" s="88" t="str">
        <f>IF(BJ20=0, "", (BK20-BJ20)*100/BJ20)</f>
        <v/>
      </c>
      <c r="BM20" s="82"/>
      <c r="BN20" s="82"/>
      <c r="BO20" s="82"/>
      <c r="BP20" s="82"/>
      <c r="BQ20" s="130"/>
      <c r="BR20" s="138"/>
      <c r="BS20" s="119"/>
      <c r="BT20" s="82"/>
      <c r="BU20" s="82"/>
      <c r="BV20" s="82"/>
      <c r="BW20" s="82"/>
      <c r="BX20" s="92"/>
      <c r="BY20" s="92"/>
      <c r="BZ20" s="88" t="str">
        <f>IF(BX20=0, "", (BY20-BX20)*100/BX20)</f>
        <v/>
      </c>
      <c r="CA20" s="82"/>
    </row>
    <row r="21" spans="1:79" ht="18.75" customHeight="1" x14ac:dyDescent="0.35">
      <c r="A21" s="83">
        <v>3</v>
      </c>
      <c r="B21" s="93" t="s">
        <v>24</v>
      </c>
      <c r="C21" s="84"/>
      <c r="D21" s="90" t="s">
        <v>38</v>
      </c>
      <c r="E21" s="83"/>
      <c r="F21" s="83"/>
      <c r="G21" s="83"/>
      <c r="H21" s="85"/>
      <c r="I21" s="83"/>
      <c r="J21" s="83"/>
      <c r="K21" s="83"/>
      <c r="L21" s="83"/>
      <c r="M21" s="83"/>
      <c r="N21" s="83"/>
      <c r="O21" s="85"/>
      <c r="P21" s="83"/>
      <c r="Q21" s="83"/>
      <c r="R21" s="83"/>
      <c r="S21" s="83"/>
      <c r="T21" s="83"/>
      <c r="U21" s="83"/>
      <c r="V21" s="85"/>
      <c r="W21" s="83"/>
      <c r="X21" s="83"/>
      <c r="Y21" s="83"/>
      <c r="Z21" s="83"/>
      <c r="AA21" s="83"/>
      <c r="AB21" s="83"/>
      <c r="AC21" s="85"/>
      <c r="AD21" s="83"/>
      <c r="AE21" s="83"/>
      <c r="AF21" s="83"/>
      <c r="AG21" s="83"/>
      <c r="AH21" s="83"/>
      <c r="AI21" s="83"/>
      <c r="AJ21" s="85"/>
      <c r="AK21" s="83"/>
      <c r="AL21" s="83"/>
      <c r="AM21" s="83"/>
      <c r="AN21" s="83"/>
      <c r="AO21" s="83"/>
      <c r="AP21" s="83"/>
      <c r="AQ21" s="85"/>
      <c r="AR21" s="83"/>
      <c r="AS21" s="83"/>
      <c r="AT21" s="83"/>
      <c r="AU21" s="83"/>
      <c r="AV21" s="83"/>
      <c r="AW21" s="83"/>
      <c r="AX21" s="85"/>
      <c r="AY21" s="83"/>
      <c r="AZ21" s="83"/>
      <c r="BA21" s="83"/>
      <c r="BB21" s="83"/>
      <c r="BC21" s="83"/>
      <c r="BD21" s="83"/>
      <c r="BE21" s="85"/>
      <c r="BF21" s="83"/>
      <c r="BG21" s="83"/>
      <c r="BH21" s="83"/>
      <c r="BI21" s="83"/>
      <c r="BJ21" s="83"/>
      <c r="BK21" s="83"/>
      <c r="BL21" s="85"/>
      <c r="BM21" s="83"/>
      <c r="BN21" s="83"/>
      <c r="BO21" s="83"/>
      <c r="BP21" s="83"/>
      <c r="BQ21" s="154">
        <v>32</v>
      </c>
      <c r="BR21" s="154">
        <v>28</v>
      </c>
      <c r="BS21" s="163">
        <f t="shared" ref="BS21:BS23" si="11">IF(BQ21=0, "", (BR21-BQ21)*100/BQ21)</f>
        <v>-12.5</v>
      </c>
      <c r="BT21" s="83"/>
      <c r="BU21" s="89" t="s">
        <v>183</v>
      </c>
      <c r="BV21" s="89" t="s">
        <v>183</v>
      </c>
      <c r="BW21" s="83"/>
      <c r="BX21" s="83"/>
      <c r="BY21" s="83"/>
      <c r="BZ21" s="85"/>
      <c r="CA21" s="83"/>
    </row>
    <row r="22" spans="1:79" ht="18.75" customHeight="1" x14ac:dyDescent="0.35">
      <c r="A22" s="80"/>
      <c r="B22" s="97"/>
      <c r="C22" s="80"/>
      <c r="D22" s="80"/>
      <c r="E22" s="80"/>
      <c r="F22" s="97" t="e">
        <f>SUM(#REF!)</f>
        <v>#REF!</v>
      </c>
      <c r="G22" s="97" t="e">
        <f>SUM(#REF!)</f>
        <v>#REF!</v>
      </c>
      <c r="H22" s="88" t="e">
        <f t="shared" ref="H22" si="12">IF(F22=0, "", (G22-F22)*100/F22)</f>
        <v>#REF!</v>
      </c>
      <c r="I22" s="80"/>
      <c r="J22" s="80"/>
      <c r="K22" s="80"/>
      <c r="L22" s="80"/>
      <c r="M22" s="97" t="e">
        <f>SUM(#REF!)</f>
        <v>#REF!</v>
      </c>
      <c r="N22" s="97" t="e">
        <f>SUM(#REF!)</f>
        <v>#REF!</v>
      </c>
      <c r="O22" s="88" t="e">
        <f t="shared" ref="O22" si="13">IF(M22=0, "", (N22-M22)*100/M22)</f>
        <v>#REF!</v>
      </c>
      <c r="P22" s="80"/>
      <c r="Q22" s="80"/>
      <c r="R22" s="80"/>
      <c r="S22" s="80"/>
      <c r="T22" s="97" t="e">
        <f>SUM(#REF!)</f>
        <v>#REF!</v>
      </c>
      <c r="U22" s="97" t="e">
        <f>SUM(#REF!)</f>
        <v>#REF!</v>
      </c>
      <c r="V22" s="88" t="e">
        <f t="shared" ref="V22" si="14">IF(T22=0, "", (U22-T22)*100/T22)</f>
        <v>#REF!</v>
      </c>
      <c r="W22" s="80"/>
      <c r="X22" s="80"/>
      <c r="Y22" s="80"/>
      <c r="Z22" s="80"/>
      <c r="AA22" s="97" t="e">
        <f>SUM(#REF!)</f>
        <v>#REF!</v>
      </c>
      <c r="AB22" s="97" t="e">
        <f>SUM(#REF!)</f>
        <v>#REF!</v>
      </c>
      <c r="AC22" s="88" t="e">
        <f t="shared" ref="AC22" si="15">IF(AA22=0, "", (AB22-AA22)*100/AA22)</f>
        <v>#REF!</v>
      </c>
      <c r="AD22" s="80"/>
      <c r="AE22" s="80"/>
      <c r="AF22" s="80"/>
      <c r="AG22" s="80"/>
      <c r="AH22" s="97" t="e">
        <f>SUM(#REF!)</f>
        <v>#REF!</v>
      </c>
      <c r="AI22" s="97" t="e">
        <f>SUM(#REF!)</f>
        <v>#REF!</v>
      </c>
      <c r="AJ22" s="88" t="e">
        <f t="shared" ref="AJ22" si="16">IF(AH22=0, "", (AI22-AH22)*100/AH22)</f>
        <v>#REF!</v>
      </c>
      <c r="AK22" s="80"/>
      <c r="AL22" s="80"/>
      <c r="AM22" s="80"/>
      <c r="AN22" s="80"/>
      <c r="AO22" s="97" t="e">
        <f>SUM(#REF!)</f>
        <v>#REF!</v>
      </c>
      <c r="AP22" s="97" t="e">
        <f>SUM(#REF!)</f>
        <v>#REF!</v>
      </c>
      <c r="AQ22" s="88" t="e">
        <f t="shared" ref="AQ22" si="17">IF(AO22=0, "", (AP22-AO22)*100/AO22)</f>
        <v>#REF!</v>
      </c>
      <c r="AR22" s="80"/>
      <c r="AS22" s="80"/>
      <c r="AT22" s="80"/>
      <c r="AU22" s="80"/>
      <c r="AV22" s="97" t="e">
        <f>SUM(#REF!)</f>
        <v>#REF!</v>
      </c>
      <c r="AW22" s="97" t="e">
        <f>SUM(#REF!)</f>
        <v>#REF!</v>
      </c>
      <c r="AX22" s="88" t="e">
        <f t="shared" ref="AX22" si="18">IF(AV22=0, "", (AW22-AV22)*100/AV22)</f>
        <v>#REF!</v>
      </c>
      <c r="AY22" s="80"/>
      <c r="AZ22" s="80"/>
      <c r="BA22" s="80"/>
      <c r="BB22" s="80"/>
      <c r="BC22" s="97" t="e">
        <f>SUM(#REF!)</f>
        <v>#REF!</v>
      </c>
      <c r="BD22" s="97" t="e">
        <f>SUM(#REF!)</f>
        <v>#REF!</v>
      </c>
      <c r="BE22" s="88" t="e">
        <f t="shared" ref="BE22" si="19">IF(BC22=0, "", (BD22-BC22)*100/BC22)</f>
        <v>#REF!</v>
      </c>
      <c r="BF22" s="80"/>
      <c r="BG22" s="80"/>
      <c r="BH22" s="80"/>
      <c r="BI22" s="80"/>
      <c r="BJ22" s="97" t="e">
        <f>SUM(#REF!)</f>
        <v>#REF!</v>
      </c>
      <c r="BK22" s="97" t="e">
        <f>SUM(#REF!)</f>
        <v>#REF!</v>
      </c>
      <c r="BL22" s="88" t="e">
        <f t="shared" ref="BL22" si="20">IF(BJ22=0, "", (BK22-BJ22)*100/BJ22)</f>
        <v>#REF!</v>
      </c>
      <c r="BM22" s="80"/>
      <c r="BN22" s="80"/>
      <c r="BO22" s="80"/>
      <c r="BP22" s="80"/>
      <c r="BQ22" s="152">
        <f>SUM(BQ21)</f>
        <v>32</v>
      </c>
      <c r="BR22" s="155">
        <v>28</v>
      </c>
      <c r="BS22" s="124">
        <f t="shared" si="11"/>
        <v>-12.5</v>
      </c>
      <c r="BT22" s="80"/>
      <c r="BU22" s="80"/>
      <c r="BV22" s="80"/>
      <c r="BW22" s="80"/>
      <c r="BX22" s="97"/>
      <c r="BY22" s="97"/>
      <c r="BZ22" s="88" t="str">
        <f t="shared" ref="BZ22" si="21">IF(BX22=0, "", (BY22-BX22)*100/BX22)</f>
        <v/>
      </c>
      <c r="CA22" s="80"/>
    </row>
    <row r="23" spans="1:79" ht="18.75" customHeight="1" x14ac:dyDescent="0.35">
      <c r="A23" s="83">
        <v>4</v>
      </c>
      <c r="B23" s="93" t="s">
        <v>30</v>
      </c>
      <c r="C23" s="84"/>
      <c r="D23" s="83" t="s">
        <v>37</v>
      </c>
      <c r="E23" s="83"/>
      <c r="F23" s="83"/>
      <c r="G23" s="83"/>
      <c r="H23" s="85"/>
      <c r="I23" s="83"/>
      <c r="J23" s="83"/>
      <c r="K23" s="83"/>
      <c r="L23" s="83"/>
      <c r="M23" s="83"/>
      <c r="N23" s="83"/>
      <c r="O23" s="85"/>
      <c r="P23" s="83"/>
      <c r="Q23" s="83"/>
      <c r="R23" s="83"/>
      <c r="S23" s="83"/>
      <c r="T23" s="83"/>
      <c r="U23" s="83"/>
      <c r="V23" s="85"/>
      <c r="W23" s="83"/>
      <c r="X23" s="83"/>
      <c r="Y23" s="83"/>
      <c r="Z23" s="83"/>
      <c r="AA23" s="83"/>
      <c r="AB23" s="83"/>
      <c r="AC23" s="85"/>
      <c r="AD23" s="83"/>
      <c r="AE23" s="83"/>
      <c r="AF23" s="83"/>
      <c r="AG23" s="83"/>
      <c r="AH23" s="83"/>
      <c r="AI23" s="83"/>
      <c r="AJ23" s="85"/>
      <c r="AK23" s="83"/>
      <c r="AL23" s="83"/>
      <c r="AM23" s="83"/>
      <c r="AN23" s="83"/>
      <c r="AO23" s="83"/>
      <c r="AP23" s="83"/>
      <c r="AQ23" s="85"/>
      <c r="AR23" s="83"/>
      <c r="AS23" s="83"/>
      <c r="AT23" s="83"/>
      <c r="AU23" s="83"/>
      <c r="AV23" s="83"/>
      <c r="AW23" s="83"/>
      <c r="AX23" s="85"/>
      <c r="AY23" s="83"/>
      <c r="AZ23" s="83"/>
      <c r="BA23" s="83"/>
      <c r="BB23" s="83"/>
      <c r="BC23" s="83"/>
      <c r="BD23" s="83"/>
      <c r="BE23" s="85"/>
      <c r="BF23" s="83"/>
      <c r="BG23" s="83"/>
      <c r="BH23" s="83"/>
      <c r="BI23" s="83"/>
      <c r="BJ23" s="83"/>
      <c r="BK23" s="83"/>
      <c r="BL23" s="85"/>
      <c r="BM23" s="83"/>
      <c r="BN23" s="83"/>
      <c r="BO23" s="83"/>
      <c r="BP23" s="83"/>
      <c r="BQ23" s="131"/>
      <c r="BR23" s="120"/>
      <c r="BS23" s="119" t="str">
        <f t="shared" si="11"/>
        <v/>
      </c>
      <c r="BT23" s="83"/>
      <c r="BU23" s="83"/>
      <c r="BV23" s="166"/>
      <c r="BW23" s="83"/>
      <c r="BX23" s="83"/>
      <c r="BY23" s="83"/>
      <c r="BZ23" s="85"/>
      <c r="CA23" s="83"/>
    </row>
    <row r="24" spans="1:79" ht="18.75" customHeight="1" x14ac:dyDescent="0.35">
      <c r="A24" s="80"/>
      <c r="B24" s="96"/>
      <c r="C24" s="86"/>
      <c r="D24" s="80"/>
      <c r="E24" s="80"/>
      <c r="F24" s="80"/>
      <c r="G24" s="80"/>
      <c r="H24" s="87"/>
      <c r="I24" s="80"/>
      <c r="J24" s="80"/>
      <c r="K24" s="80"/>
      <c r="L24" s="80"/>
      <c r="M24" s="80"/>
      <c r="N24" s="80"/>
      <c r="O24" s="87"/>
      <c r="P24" s="80"/>
      <c r="Q24" s="80"/>
      <c r="R24" s="80"/>
      <c r="S24" s="80"/>
      <c r="T24" s="80"/>
      <c r="U24" s="80"/>
      <c r="V24" s="87"/>
      <c r="W24" s="80"/>
      <c r="X24" s="80"/>
      <c r="Y24" s="80"/>
      <c r="Z24" s="80"/>
      <c r="AA24" s="80"/>
      <c r="AB24" s="80"/>
      <c r="AC24" s="87"/>
      <c r="AD24" s="80"/>
      <c r="AE24" s="80"/>
      <c r="AF24" s="80"/>
      <c r="AG24" s="80"/>
      <c r="AH24" s="80"/>
      <c r="AI24" s="80"/>
      <c r="AJ24" s="87"/>
      <c r="AK24" s="80"/>
      <c r="AL24" s="80"/>
      <c r="AM24" s="80"/>
      <c r="AN24" s="80"/>
      <c r="AO24" s="80"/>
      <c r="AP24" s="80"/>
      <c r="AQ24" s="87"/>
      <c r="AR24" s="80"/>
      <c r="AS24" s="80"/>
      <c r="AT24" s="80"/>
      <c r="AU24" s="80"/>
      <c r="AV24" s="80"/>
      <c r="AW24" s="80"/>
      <c r="AX24" s="87"/>
      <c r="AY24" s="80"/>
      <c r="AZ24" s="80"/>
      <c r="BA24" s="80"/>
      <c r="BB24" s="80"/>
      <c r="BC24" s="80"/>
      <c r="BD24" s="80"/>
      <c r="BE24" s="87"/>
      <c r="BF24" s="80"/>
      <c r="BG24" s="80"/>
      <c r="BH24" s="80"/>
      <c r="BI24" s="80"/>
      <c r="BJ24" s="80"/>
      <c r="BK24" s="80"/>
      <c r="BL24" s="87"/>
      <c r="BM24" s="80"/>
      <c r="BN24" s="80"/>
      <c r="BO24" s="80"/>
      <c r="BP24" s="96"/>
      <c r="BQ24" s="161">
        <v>109</v>
      </c>
      <c r="BR24" s="139">
        <v>109</v>
      </c>
      <c r="BS24" s="119">
        <f t="shared" ref="BS24:BS61" si="22">IF(BQ24=0, "", (BR24-BQ24)*100/BQ24)</f>
        <v>0</v>
      </c>
      <c r="BT24" s="80"/>
      <c r="BU24" s="89" t="s">
        <v>183</v>
      </c>
      <c r="BV24" s="89" t="s">
        <v>183</v>
      </c>
      <c r="BW24" s="80"/>
      <c r="BX24" s="80"/>
      <c r="BY24" s="80"/>
      <c r="BZ24" s="87"/>
      <c r="CA24" s="80"/>
    </row>
    <row r="25" spans="1:79" ht="18.75" customHeight="1" x14ac:dyDescent="0.35">
      <c r="A25" s="82"/>
      <c r="B25" s="92" t="s">
        <v>17</v>
      </c>
      <c r="C25" s="82"/>
      <c r="D25" s="82"/>
      <c r="E25" s="82"/>
      <c r="F25" s="92">
        <f>SUM(F24:F24)</f>
        <v>0</v>
      </c>
      <c r="G25" s="92">
        <f>SUM(G24:G24)</f>
        <v>0</v>
      </c>
      <c r="H25" s="88" t="str">
        <f t="shared" ref="H25:H71" si="23">IF(F25=0, "", (G25-F25)*100/F25)</f>
        <v/>
      </c>
      <c r="I25" s="82"/>
      <c r="J25" s="82"/>
      <c r="K25" s="82"/>
      <c r="L25" s="82"/>
      <c r="M25" s="92">
        <f>SUM(M24:M24)</f>
        <v>0</v>
      </c>
      <c r="N25" s="92">
        <f>SUM(N24:N24)</f>
        <v>0</v>
      </c>
      <c r="O25" s="88" t="str">
        <f t="shared" ref="O25:O71" si="24">IF(M25=0, "", (N25-M25)*100/M25)</f>
        <v/>
      </c>
      <c r="P25" s="82"/>
      <c r="Q25" s="82"/>
      <c r="R25" s="82"/>
      <c r="S25" s="82"/>
      <c r="T25" s="92">
        <f>SUM(T24:T24)</f>
        <v>0</v>
      </c>
      <c r="U25" s="92">
        <f>SUM(U24:U24)</f>
        <v>0</v>
      </c>
      <c r="V25" s="88" t="str">
        <f t="shared" ref="V25:V71" si="25">IF(T25=0, "", (U25-T25)*100/T25)</f>
        <v/>
      </c>
      <c r="W25" s="82"/>
      <c r="X25" s="82"/>
      <c r="Y25" s="82"/>
      <c r="Z25" s="82"/>
      <c r="AA25" s="92">
        <f>SUM(AA24:AA24)</f>
        <v>0</v>
      </c>
      <c r="AB25" s="92">
        <f>SUM(AB24:AB24)</f>
        <v>0</v>
      </c>
      <c r="AC25" s="88" t="str">
        <f t="shared" ref="AC25:AC71" si="26">IF(AA25=0, "", (AB25-AA25)*100/AA25)</f>
        <v/>
      </c>
      <c r="AD25" s="82"/>
      <c r="AE25" s="82"/>
      <c r="AF25" s="82"/>
      <c r="AG25" s="82"/>
      <c r="AH25" s="92">
        <f>SUM(AH24:AH24)</f>
        <v>0</v>
      </c>
      <c r="AI25" s="92">
        <f>SUM(AI24:AI24)</f>
        <v>0</v>
      </c>
      <c r="AJ25" s="88" t="str">
        <f t="shared" ref="AJ25:AJ71" si="27">IF(AH25=0, "", (AI25-AH25)*100/AH25)</f>
        <v/>
      </c>
      <c r="AK25" s="82"/>
      <c r="AL25" s="82"/>
      <c r="AM25" s="82"/>
      <c r="AN25" s="82"/>
      <c r="AO25" s="92">
        <f>SUM(AO24:AO24)</f>
        <v>0</v>
      </c>
      <c r="AP25" s="92">
        <f>SUM(AP24:AP24)</f>
        <v>0</v>
      </c>
      <c r="AQ25" s="88" t="str">
        <f t="shared" ref="AQ25:AQ71" si="28">IF(AO25=0, "", (AP25-AO25)*100/AO25)</f>
        <v/>
      </c>
      <c r="AR25" s="82"/>
      <c r="AS25" s="82"/>
      <c r="AT25" s="82"/>
      <c r="AU25" s="82"/>
      <c r="AV25" s="92">
        <f>SUM(AV24:AV24)</f>
        <v>0</v>
      </c>
      <c r="AW25" s="92">
        <f>SUM(AW24:AW24)</f>
        <v>0</v>
      </c>
      <c r="AX25" s="88" t="str">
        <f t="shared" ref="AX25:AX71" si="29">IF(AV25=0, "", (AW25-AV25)*100/AV25)</f>
        <v/>
      </c>
      <c r="AY25" s="82"/>
      <c r="AZ25" s="82"/>
      <c r="BA25" s="82"/>
      <c r="BB25" s="82"/>
      <c r="BC25" s="92">
        <f>SUM(BC24:BC24)</f>
        <v>0</v>
      </c>
      <c r="BD25" s="92">
        <f>SUM(BD24:BD24)</f>
        <v>0</v>
      </c>
      <c r="BE25" s="88" t="str">
        <f t="shared" ref="BE25:BE71" si="30">IF(BC25=0, "", (BD25-BC25)*100/BC25)</f>
        <v/>
      </c>
      <c r="BF25" s="82"/>
      <c r="BG25" s="82"/>
      <c r="BH25" s="82"/>
      <c r="BI25" s="82"/>
      <c r="BJ25" s="92">
        <f>SUM(BJ24:BJ24)</f>
        <v>0</v>
      </c>
      <c r="BK25" s="92">
        <f>SUM(BK24:BK24)</f>
        <v>0</v>
      </c>
      <c r="BL25" s="88" t="str">
        <f t="shared" ref="BL25:BL71" si="31">IF(BJ25=0, "", (BK25-BJ25)*100/BJ25)</f>
        <v/>
      </c>
      <c r="BM25" s="82"/>
      <c r="BN25" s="82"/>
      <c r="BO25" s="82"/>
      <c r="BP25" s="82"/>
      <c r="BQ25" s="152">
        <f>SUM(BQ24)</f>
        <v>109</v>
      </c>
      <c r="BR25" s="138">
        <v>109</v>
      </c>
      <c r="BS25" s="119">
        <f t="shared" si="22"/>
        <v>0</v>
      </c>
      <c r="BT25" s="82"/>
      <c r="BU25" s="82"/>
      <c r="BV25" s="82"/>
      <c r="BW25" s="82"/>
      <c r="BX25" s="92"/>
      <c r="BY25" s="92"/>
      <c r="BZ25" s="88" t="str">
        <f t="shared" ref="BZ25:BZ71" si="32">IF(BX25=0, "", (BY25-BX25)*100/BX25)</f>
        <v/>
      </c>
      <c r="CA25" s="82"/>
    </row>
    <row r="26" spans="1:79" ht="18.75" customHeight="1" x14ac:dyDescent="0.35">
      <c r="A26" s="83">
        <v>5</v>
      </c>
      <c r="B26" s="93" t="s">
        <v>31</v>
      </c>
      <c r="C26" s="84"/>
      <c r="D26" s="83" t="s">
        <v>36</v>
      </c>
      <c r="E26" s="83"/>
      <c r="F26" s="83"/>
      <c r="G26" s="83"/>
      <c r="H26" s="85"/>
      <c r="I26" s="83"/>
      <c r="J26" s="83"/>
      <c r="K26" s="83"/>
      <c r="L26" s="83"/>
      <c r="M26" s="83"/>
      <c r="N26" s="83"/>
      <c r="O26" s="85"/>
      <c r="P26" s="83"/>
      <c r="Q26" s="83"/>
      <c r="R26" s="83"/>
      <c r="S26" s="83"/>
      <c r="T26" s="83"/>
      <c r="U26" s="83"/>
      <c r="V26" s="85"/>
      <c r="W26" s="83"/>
      <c r="X26" s="83"/>
      <c r="Y26" s="83"/>
      <c r="Z26" s="83"/>
      <c r="AA26" s="83"/>
      <c r="AB26" s="83"/>
      <c r="AC26" s="85"/>
      <c r="AD26" s="83"/>
      <c r="AE26" s="83"/>
      <c r="AF26" s="83"/>
      <c r="AG26" s="83"/>
      <c r="AH26" s="83"/>
      <c r="AI26" s="83"/>
      <c r="AJ26" s="85"/>
      <c r="AK26" s="83"/>
      <c r="AL26" s="83"/>
      <c r="AM26" s="83"/>
      <c r="AN26" s="83"/>
      <c r="AO26" s="83"/>
      <c r="AP26" s="83"/>
      <c r="AQ26" s="85"/>
      <c r="AR26" s="83"/>
      <c r="AS26" s="83"/>
      <c r="AT26" s="83"/>
      <c r="AU26" s="83"/>
      <c r="AV26" s="83"/>
      <c r="AW26" s="83"/>
      <c r="AX26" s="85"/>
      <c r="AY26" s="83"/>
      <c r="AZ26" s="83"/>
      <c r="BA26" s="83"/>
      <c r="BB26" s="83"/>
      <c r="BC26" s="83"/>
      <c r="BD26" s="83"/>
      <c r="BE26" s="85"/>
      <c r="BF26" s="83"/>
      <c r="BG26" s="83"/>
      <c r="BH26" s="83"/>
      <c r="BI26" s="83"/>
      <c r="BJ26" s="83"/>
      <c r="BK26" s="83"/>
      <c r="BL26" s="85"/>
      <c r="BM26" s="83"/>
      <c r="BN26" s="83"/>
      <c r="BO26" s="83"/>
      <c r="BP26" s="83"/>
      <c r="BQ26" s="131"/>
      <c r="BR26" s="120"/>
      <c r="BS26" s="117"/>
      <c r="BT26" s="83"/>
      <c r="BU26" s="83"/>
      <c r="BV26" s="83"/>
      <c r="BW26" s="83"/>
      <c r="BX26" s="83"/>
      <c r="BY26" s="83"/>
      <c r="BZ26" s="85"/>
      <c r="CA26" s="83"/>
    </row>
    <row r="27" spans="1:79" ht="18.75" customHeight="1" x14ac:dyDescent="0.35">
      <c r="A27" s="80"/>
      <c r="B27" s="78" t="s">
        <v>54</v>
      </c>
      <c r="C27" s="94"/>
      <c r="D27" s="80"/>
      <c r="E27" s="80"/>
      <c r="F27" s="80"/>
      <c r="G27" s="80"/>
      <c r="H27" s="87" t="str">
        <f t="shared" si="23"/>
        <v/>
      </c>
      <c r="I27" s="80"/>
      <c r="J27" s="80"/>
      <c r="K27" s="80"/>
      <c r="L27" s="80"/>
      <c r="M27" s="80"/>
      <c r="N27" s="80"/>
      <c r="O27" s="87" t="str">
        <f t="shared" si="24"/>
        <v/>
      </c>
      <c r="P27" s="80"/>
      <c r="Q27" s="80"/>
      <c r="R27" s="80"/>
      <c r="S27" s="80"/>
      <c r="T27" s="80"/>
      <c r="U27" s="80"/>
      <c r="V27" s="87" t="str">
        <f t="shared" si="25"/>
        <v/>
      </c>
      <c r="W27" s="80"/>
      <c r="X27" s="80"/>
      <c r="Y27" s="80"/>
      <c r="Z27" s="80"/>
      <c r="AA27" s="80"/>
      <c r="AB27" s="80"/>
      <c r="AC27" s="87" t="str">
        <f t="shared" si="26"/>
        <v/>
      </c>
      <c r="AD27" s="80"/>
      <c r="AE27" s="80"/>
      <c r="AF27" s="80"/>
      <c r="AG27" s="80"/>
      <c r="AH27" s="80"/>
      <c r="AI27" s="80"/>
      <c r="AJ27" s="87" t="str">
        <f t="shared" si="27"/>
        <v/>
      </c>
      <c r="AK27" s="80"/>
      <c r="AL27" s="80"/>
      <c r="AM27" s="80"/>
      <c r="AN27" s="80"/>
      <c r="AO27" s="80"/>
      <c r="AP27" s="80"/>
      <c r="AQ27" s="87" t="str">
        <f t="shared" si="28"/>
        <v/>
      </c>
      <c r="AR27" s="80"/>
      <c r="AS27" s="80"/>
      <c r="AT27" s="80"/>
      <c r="AU27" s="80"/>
      <c r="AV27" s="80"/>
      <c r="AW27" s="80"/>
      <c r="AX27" s="87" t="str">
        <f t="shared" si="29"/>
        <v/>
      </c>
      <c r="AY27" s="80"/>
      <c r="AZ27" s="80"/>
      <c r="BA27" s="80"/>
      <c r="BB27" s="80"/>
      <c r="BC27" s="80"/>
      <c r="BD27" s="80"/>
      <c r="BE27" s="87" t="str">
        <f t="shared" si="30"/>
        <v/>
      </c>
      <c r="BF27" s="80"/>
      <c r="BG27" s="80"/>
      <c r="BH27" s="80"/>
      <c r="BI27" s="80"/>
      <c r="BJ27" s="80"/>
      <c r="BK27" s="80"/>
      <c r="BL27" s="87" t="str">
        <f t="shared" si="31"/>
        <v/>
      </c>
      <c r="BM27" s="80"/>
      <c r="BN27" s="80"/>
      <c r="BO27" s="80"/>
      <c r="BP27" s="80"/>
      <c r="BQ27" s="159">
        <v>137</v>
      </c>
      <c r="BR27" s="139">
        <v>134</v>
      </c>
      <c r="BS27" s="119">
        <f t="shared" si="22"/>
        <v>-2.1897810218978102</v>
      </c>
      <c r="BT27" s="80"/>
      <c r="BU27" s="89" t="s">
        <v>183</v>
      </c>
      <c r="BV27" s="89" t="s">
        <v>183</v>
      </c>
      <c r="BW27" s="80"/>
      <c r="BX27" s="80"/>
      <c r="BY27" s="80"/>
      <c r="BZ27" s="87" t="str">
        <f t="shared" si="32"/>
        <v/>
      </c>
      <c r="CA27" s="80"/>
    </row>
    <row r="28" spans="1:79" ht="18.75" customHeight="1" x14ac:dyDescent="0.35">
      <c r="A28" s="82"/>
      <c r="B28" s="95" t="s">
        <v>17</v>
      </c>
      <c r="C28" s="91"/>
      <c r="D28" s="82"/>
      <c r="E28" s="82"/>
      <c r="F28" s="92">
        <f>SUM(F27:F27)</f>
        <v>0</v>
      </c>
      <c r="G28" s="92">
        <f>SUM(G27:G27)</f>
        <v>0</v>
      </c>
      <c r="H28" s="88" t="str">
        <f t="shared" si="23"/>
        <v/>
      </c>
      <c r="I28" s="82"/>
      <c r="J28" s="82"/>
      <c r="K28" s="82"/>
      <c r="L28" s="82"/>
      <c r="M28" s="92">
        <f>SUM(M27:M27)</f>
        <v>0</v>
      </c>
      <c r="N28" s="92">
        <f>SUM(N27:N27)</f>
        <v>0</v>
      </c>
      <c r="O28" s="88" t="str">
        <f t="shared" si="24"/>
        <v/>
      </c>
      <c r="P28" s="82"/>
      <c r="Q28" s="82"/>
      <c r="R28" s="82"/>
      <c r="S28" s="82"/>
      <c r="T28" s="92">
        <f>SUM(T27:T27)</f>
        <v>0</v>
      </c>
      <c r="U28" s="92">
        <f>SUM(U27:U27)</f>
        <v>0</v>
      </c>
      <c r="V28" s="88" t="str">
        <f t="shared" si="25"/>
        <v/>
      </c>
      <c r="W28" s="82"/>
      <c r="X28" s="82"/>
      <c r="Y28" s="82"/>
      <c r="Z28" s="82"/>
      <c r="AA28" s="92">
        <f>SUM(AA27:AA27)</f>
        <v>0</v>
      </c>
      <c r="AB28" s="92">
        <f>SUM(AB27:AB27)</f>
        <v>0</v>
      </c>
      <c r="AC28" s="88" t="str">
        <f t="shared" si="26"/>
        <v/>
      </c>
      <c r="AD28" s="82"/>
      <c r="AE28" s="82"/>
      <c r="AF28" s="82"/>
      <c r="AG28" s="82"/>
      <c r="AH28" s="92">
        <f>SUM(AH27:AH27)</f>
        <v>0</v>
      </c>
      <c r="AI28" s="92">
        <f>SUM(AI27:AI27)</f>
        <v>0</v>
      </c>
      <c r="AJ28" s="88" t="str">
        <f t="shared" si="27"/>
        <v/>
      </c>
      <c r="AK28" s="82"/>
      <c r="AL28" s="82"/>
      <c r="AM28" s="82"/>
      <c r="AN28" s="82"/>
      <c r="AO28" s="92">
        <f>SUM(AO27:AO27)</f>
        <v>0</v>
      </c>
      <c r="AP28" s="92">
        <f>SUM(AP27:AP27)</f>
        <v>0</v>
      </c>
      <c r="AQ28" s="88" t="str">
        <f t="shared" si="28"/>
        <v/>
      </c>
      <c r="AR28" s="82"/>
      <c r="AS28" s="82"/>
      <c r="AT28" s="82"/>
      <c r="AU28" s="82"/>
      <c r="AV28" s="92">
        <f>SUM(AV27:AV27)</f>
        <v>0</v>
      </c>
      <c r="AW28" s="92">
        <f>SUM(AW27:AW27)</f>
        <v>0</v>
      </c>
      <c r="AX28" s="88" t="str">
        <f t="shared" si="29"/>
        <v/>
      </c>
      <c r="AY28" s="82"/>
      <c r="AZ28" s="82"/>
      <c r="BA28" s="82"/>
      <c r="BB28" s="82"/>
      <c r="BC28" s="92">
        <f>SUM(BC27:BC27)</f>
        <v>0</v>
      </c>
      <c r="BD28" s="92">
        <f>SUM(BD27:BD27)</f>
        <v>0</v>
      </c>
      <c r="BE28" s="88" t="str">
        <f t="shared" si="30"/>
        <v/>
      </c>
      <c r="BF28" s="82"/>
      <c r="BG28" s="82"/>
      <c r="BH28" s="82"/>
      <c r="BI28" s="82"/>
      <c r="BJ28" s="92">
        <f>SUM(BJ27:BJ27)</f>
        <v>0</v>
      </c>
      <c r="BK28" s="92">
        <f>SUM(BK27:BK27)</f>
        <v>0</v>
      </c>
      <c r="BL28" s="88" t="str">
        <f t="shared" si="31"/>
        <v/>
      </c>
      <c r="BM28" s="82"/>
      <c r="BN28" s="82"/>
      <c r="BO28" s="82"/>
      <c r="BP28" s="82"/>
      <c r="BQ28" s="152">
        <f>SUM(BQ27)</f>
        <v>137</v>
      </c>
      <c r="BR28" s="138">
        <f>SUM(BR27)</f>
        <v>134</v>
      </c>
      <c r="BS28" s="119">
        <f t="shared" si="22"/>
        <v>-2.1897810218978102</v>
      </c>
      <c r="BT28" s="82"/>
      <c r="BU28" s="82"/>
      <c r="BV28" s="82"/>
      <c r="BW28" s="82"/>
      <c r="BX28" s="92"/>
      <c r="BY28" s="92"/>
      <c r="BZ28" s="88" t="str">
        <f t="shared" si="32"/>
        <v/>
      </c>
      <c r="CA28" s="82"/>
    </row>
    <row r="29" spans="1:79" ht="18.75" customHeight="1" x14ac:dyDescent="0.35">
      <c r="A29" s="83">
        <v>6</v>
      </c>
      <c r="B29" s="93" t="s">
        <v>32</v>
      </c>
      <c r="C29" s="84"/>
      <c r="D29" s="83" t="s">
        <v>35</v>
      </c>
      <c r="E29" s="83"/>
      <c r="F29" s="83"/>
      <c r="G29" s="83"/>
      <c r="H29" s="85"/>
      <c r="I29" s="83"/>
      <c r="J29" s="83"/>
      <c r="K29" s="83"/>
      <c r="L29" s="83"/>
      <c r="M29" s="83"/>
      <c r="N29" s="83"/>
      <c r="O29" s="85"/>
      <c r="P29" s="83"/>
      <c r="Q29" s="83"/>
      <c r="R29" s="83"/>
      <c r="S29" s="83"/>
      <c r="T29" s="83"/>
      <c r="U29" s="83"/>
      <c r="V29" s="85"/>
      <c r="W29" s="83"/>
      <c r="X29" s="83"/>
      <c r="Y29" s="83"/>
      <c r="Z29" s="83"/>
      <c r="AA29" s="83"/>
      <c r="AB29" s="83"/>
      <c r="AC29" s="85"/>
      <c r="AD29" s="83"/>
      <c r="AE29" s="83"/>
      <c r="AF29" s="83"/>
      <c r="AG29" s="83"/>
      <c r="AH29" s="83"/>
      <c r="AI29" s="83"/>
      <c r="AJ29" s="85"/>
      <c r="AK29" s="83"/>
      <c r="AL29" s="83"/>
      <c r="AM29" s="83"/>
      <c r="AN29" s="83"/>
      <c r="AO29" s="83"/>
      <c r="AP29" s="83"/>
      <c r="AQ29" s="85"/>
      <c r="AR29" s="83"/>
      <c r="AS29" s="83"/>
      <c r="AT29" s="83"/>
      <c r="AU29" s="83"/>
      <c r="AV29" s="83"/>
      <c r="AW29" s="83"/>
      <c r="AX29" s="85"/>
      <c r="AY29" s="83"/>
      <c r="AZ29" s="83"/>
      <c r="BA29" s="83"/>
      <c r="BB29" s="83"/>
      <c r="BC29" s="83"/>
      <c r="BD29" s="83"/>
      <c r="BE29" s="85"/>
      <c r="BF29" s="83"/>
      <c r="BG29" s="83"/>
      <c r="BH29" s="83"/>
      <c r="BI29" s="83"/>
      <c r="BJ29" s="83"/>
      <c r="BK29" s="83"/>
      <c r="BL29" s="85"/>
      <c r="BM29" s="83"/>
      <c r="BN29" s="83"/>
      <c r="BO29" s="83"/>
      <c r="BP29" s="83"/>
      <c r="BQ29" s="131"/>
      <c r="BR29" s="120"/>
      <c r="BS29" s="117"/>
      <c r="BT29" s="83"/>
      <c r="BU29" s="83"/>
      <c r="BV29" s="83"/>
      <c r="BW29" s="83"/>
      <c r="BX29" s="83"/>
      <c r="BY29" s="83"/>
      <c r="BZ29" s="85"/>
      <c r="CA29" s="194"/>
    </row>
    <row r="30" spans="1:79" ht="18.75" customHeight="1" x14ac:dyDescent="0.35">
      <c r="A30" s="80"/>
      <c r="B30" s="78" t="s">
        <v>56</v>
      </c>
      <c r="C30" s="94"/>
      <c r="D30" s="80"/>
      <c r="E30" s="80"/>
      <c r="F30" s="80"/>
      <c r="G30" s="80"/>
      <c r="H30" s="87" t="str">
        <f t="shared" si="23"/>
        <v/>
      </c>
      <c r="I30" s="80"/>
      <c r="J30" s="80"/>
      <c r="K30" s="80"/>
      <c r="L30" s="80"/>
      <c r="M30" s="80"/>
      <c r="N30" s="80"/>
      <c r="O30" s="87" t="str">
        <f t="shared" si="24"/>
        <v/>
      </c>
      <c r="P30" s="80"/>
      <c r="Q30" s="80"/>
      <c r="R30" s="80"/>
      <c r="S30" s="80"/>
      <c r="T30" s="80"/>
      <c r="U30" s="80"/>
      <c r="V30" s="87" t="str">
        <f t="shared" si="25"/>
        <v/>
      </c>
      <c r="W30" s="80"/>
      <c r="X30" s="80"/>
      <c r="Y30" s="80"/>
      <c r="Z30" s="80"/>
      <c r="AA30" s="80"/>
      <c r="AB30" s="80"/>
      <c r="AC30" s="87" t="str">
        <f t="shared" si="26"/>
        <v/>
      </c>
      <c r="AD30" s="80"/>
      <c r="AE30" s="80"/>
      <c r="AF30" s="80"/>
      <c r="AG30" s="80"/>
      <c r="AH30" s="80"/>
      <c r="AI30" s="80"/>
      <c r="AJ30" s="87" t="str">
        <f t="shared" si="27"/>
        <v/>
      </c>
      <c r="AK30" s="80"/>
      <c r="AL30" s="80"/>
      <c r="AM30" s="80"/>
      <c r="AN30" s="80"/>
      <c r="AO30" s="80"/>
      <c r="AP30" s="80"/>
      <c r="AQ30" s="87" t="str">
        <f t="shared" si="28"/>
        <v/>
      </c>
      <c r="AR30" s="80"/>
      <c r="AS30" s="80"/>
      <c r="AT30" s="80"/>
      <c r="AU30" s="80"/>
      <c r="AV30" s="80"/>
      <c r="AW30" s="80"/>
      <c r="AX30" s="87" t="str">
        <f t="shared" si="29"/>
        <v/>
      </c>
      <c r="AY30" s="80"/>
      <c r="AZ30" s="80"/>
      <c r="BA30" s="80"/>
      <c r="BB30" s="80"/>
      <c r="BC30" s="80"/>
      <c r="BD30" s="80"/>
      <c r="BE30" s="87" t="str">
        <f t="shared" si="30"/>
        <v/>
      </c>
      <c r="BF30" s="80"/>
      <c r="BG30" s="80"/>
      <c r="BH30" s="80"/>
      <c r="BI30" s="80"/>
      <c r="BJ30" s="80"/>
      <c r="BK30" s="80"/>
      <c r="BL30" s="87" t="str">
        <f t="shared" si="31"/>
        <v/>
      </c>
      <c r="BM30" s="80"/>
      <c r="BN30" s="80"/>
      <c r="BO30" s="80"/>
      <c r="BP30" s="80"/>
      <c r="BQ30" s="159">
        <v>23</v>
      </c>
      <c r="BR30" s="139">
        <v>25</v>
      </c>
      <c r="BS30" s="119">
        <f t="shared" si="22"/>
        <v>8.695652173913043</v>
      </c>
      <c r="BT30" s="80"/>
      <c r="BU30" s="89" t="s">
        <v>183</v>
      </c>
      <c r="BV30" s="89" t="s">
        <v>183</v>
      </c>
      <c r="BW30" s="80"/>
      <c r="BX30" s="80"/>
      <c r="BY30" s="80"/>
      <c r="BZ30" s="87" t="str">
        <f t="shared" si="32"/>
        <v/>
      </c>
      <c r="CA30" s="192"/>
    </row>
    <row r="31" spans="1:79" ht="18.75" customHeight="1" x14ac:dyDescent="0.35">
      <c r="A31" s="82"/>
      <c r="B31" s="95" t="s">
        <v>55</v>
      </c>
      <c r="C31" s="91"/>
      <c r="D31" s="82"/>
      <c r="E31" s="82"/>
      <c r="F31" s="92">
        <f>SUM(F30:F30)</f>
        <v>0</v>
      </c>
      <c r="G31" s="92">
        <f>SUM(G30:G30)</f>
        <v>0</v>
      </c>
      <c r="H31" s="88" t="str">
        <f t="shared" si="23"/>
        <v/>
      </c>
      <c r="I31" s="82"/>
      <c r="J31" s="82"/>
      <c r="K31" s="82"/>
      <c r="L31" s="82"/>
      <c r="M31" s="92">
        <f>SUM(M30:M30)</f>
        <v>0</v>
      </c>
      <c r="N31" s="92">
        <f>SUM(N30:N30)</f>
        <v>0</v>
      </c>
      <c r="O31" s="88" t="str">
        <f t="shared" si="24"/>
        <v/>
      </c>
      <c r="P31" s="82"/>
      <c r="Q31" s="82"/>
      <c r="R31" s="82"/>
      <c r="S31" s="82"/>
      <c r="T31" s="92">
        <f>SUM(T30:T30)</f>
        <v>0</v>
      </c>
      <c r="U31" s="92">
        <f>SUM(U30:U30)</f>
        <v>0</v>
      </c>
      <c r="V31" s="88" t="str">
        <f t="shared" si="25"/>
        <v/>
      </c>
      <c r="W31" s="82"/>
      <c r="X31" s="82"/>
      <c r="Y31" s="82"/>
      <c r="Z31" s="82"/>
      <c r="AA31" s="92">
        <f>SUM(AA30:AA30)</f>
        <v>0</v>
      </c>
      <c r="AB31" s="92">
        <f>SUM(AB30:AB30)</f>
        <v>0</v>
      </c>
      <c r="AC31" s="88" t="str">
        <f t="shared" si="26"/>
        <v/>
      </c>
      <c r="AD31" s="82"/>
      <c r="AE31" s="82"/>
      <c r="AF31" s="82"/>
      <c r="AG31" s="82"/>
      <c r="AH31" s="92">
        <f>SUM(AH30:AH30)</f>
        <v>0</v>
      </c>
      <c r="AI31" s="92">
        <f>SUM(AI30:AI30)</f>
        <v>0</v>
      </c>
      <c r="AJ31" s="88" t="str">
        <f t="shared" si="27"/>
        <v/>
      </c>
      <c r="AK31" s="82"/>
      <c r="AL31" s="82"/>
      <c r="AM31" s="82"/>
      <c r="AN31" s="82"/>
      <c r="AO31" s="92">
        <f>SUM(AO30:AO30)</f>
        <v>0</v>
      </c>
      <c r="AP31" s="92">
        <f>SUM(AP30:AP30)</f>
        <v>0</v>
      </c>
      <c r="AQ31" s="88" t="str">
        <f t="shared" si="28"/>
        <v/>
      </c>
      <c r="AR31" s="82"/>
      <c r="AS31" s="82"/>
      <c r="AT31" s="82"/>
      <c r="AU31" s="82"/>
      <c r="AV31" s="92">
        <f>SUM(AV30:AV30)</f>
        <v>0</v>
      </c>
      <c r="AW31" s="92">
        <f>SUM(AW30:AW30)</f>
        <v>0</v>
      </c>
      <c r="AX31" s="88" t="str">
        <f t="shared" si="29"/>
        <v/>
      </c>
      <c r="AY31" s="82"/>
      <c r="AZ31" s="82"/>
      <c r="BA31" s="82"/>
      <c r="BB31" s="82"/>
      <c r="BC31" s="92">
        <f>SUM(BC30:BC30)</f>
        <v>0</v>
      </c>
      <c r="BD31" s="92">
        <f>SUM(BD30:BD30)</f>
        <v>0</v>
      </c>
      <c r="BE31" s="88" t="str">
        <f t="shared" si="30"/>
        <v/>
      </c>
      <c r="BF31" s="82"/>
      <c r="BG31" s="82"/>
      <c r="BH31" s="82"/>
      <c r="BI31" s="82"/>
      <c r="BJ31" s="92">
        <f>SUM(BJ30:BJ30)</f>
        <v>0</v>
      </c>
      <c r="BK31" s="92">
        <f>SUM(BK30:BK30)</f>
        <v>0</v>
      </c>
      <c r="BL31" s="88" t="str">
        <f t="shared" si="31"/>
        <v/>
      </c>
      <c r="BM31" s="82"/>
      <c r="BN31" s="82"/>
      <c r="BO31" s="82"/>
      <c r="BP31" s="82"/>
      <c r="BQ31" s="152">
        <f>SUM(BQ30)</f>
        <v>23</v>
      </c>
      <c r="BR31" s="138">
        <f>SUM(BR30)</f>
        <v>25</v>
      </c>
      <c r="BS31" s="119">
        <f t="shared" si="22"/>
        <v>8.695652173913043</v>
      </c>
      <c r="BT31" s="82"/>
      <c r="BU31" s="82"/>
      <c r="BV31" s="109"/>
      <c r="BW31" s="82"/>
      <c r="BX31" s="92"/>
      <c r="BY31" s="92"/>
      <c r="BZ31" s="88" t="str">
        <f t="shared" si="32"/>
        <v/>
      </c>
      <c r="CA31" s="193"/>
    </row>
    <row r="32" spans="1:79" ht="18.75" customHeight="1" x14ac:dyDescent="0.35">
      <c r="A32" s="83">
        <v>7</v>
      </c>
      <c r="B32" s="93" t="s">
        <v>33</v>
      </c>
      <c r="C32" s="84"/>
      <c r="D32" s="83" t="s">
        <v>35</v>
      </c>
      <c r="E32" s="83"/>
      <c r="F32" s="83"/>
      <c r="G32" s="83"/>
      <c r="H32" s="85"/>
      <c r="I32" s="83"/>
      <c r="J32" s="83"/>
      <c r="K32" s="83"/>
      <c r="L32" s="83"/>
      <c r="M32" s="83"/>
      <c r="N32" s="83"/>
      <c r="O32" s="85"/>
      <c r="P32" s="83"/>
      <c r="Q32" s="83"/>
      <c r="R32" s="83"/>
      <c r="S32" s="83"/>
      <c r="T32" s="83"/>
      <c r="U32" s="83"/>
      <c r="V32" s="85"/>
      <c r="W32" s="83"/>
      <c r="X32" s="83"/>
      <c r="Y32" s="83"/>
      <c r="Z32" s="83"/>
      <c r="AA32" s="83"/>
      <c r="AB32" s="83"/>
      <c r="AC32" s="85"/>
      <c r="AD32" s="83"/>
      <c r="AE32" s="83"/>
      <c r="AF32" s="83"/>
      <c r="AG32" s="83"/>
      <c r="AH32" s="83"/>
      <c r="AI32" s="83"/>
      <c r="AJ32" s="85"/>
      <c r="AK32" s="83"/>
      <c r="AL32" s="83"/>
      <c r="AM32" s="83"/>
      <c r="AN32" s="83"/>
      <c r="AO32" s="83"/>
      <c r="AP32" s="83"/>
      <c r="AQ32" s="85"/>
      <c r="AR32" s="83"/>
      <c r="AS32" s="83"/>
      <c r="AT32" s="83"/>
      <c r="AU32" s="83"/>
      <c r="AV32" s="83"/>
      <c r="AW32" s="83"/>
      <c r="AX32" s="85"/>
      <c r="AY32" s="83"/>
      <c r="AZ32" s="83"/>
      <c r="BA32" s="83"/>
      <c r="BB32" s="83"/>
      <c r="BC32" s="83"/>
      <c r="BD32" s="83"/>
      <c r="BE32" s="85"/>
      <c r="BF32" s="83"/>
      <c r="BG32" s="83"/>
      <c r="BH32" s="83"/>
      <c r="BI32" s="83"/>
      <c r="BJ32" s="83"/>
      <c r="BK32" s="83"/>
      <c r="BL32" s="85"/>
      <c r="BM32" s="83"/>
      <c r="BN32" s="83"/>
      <c r="BO32" s="83"/>
      <c r="BP32" s="83"/>
      <c r="BQ32" s="131"/>
      <c r="BR32" s="120"/>
      <c r="BS32" s="117"/>
      <c r="BT32" s="83"/>
      <c r="BU32" s="83"/>
      <c r="BV32" s="108"/>
      <c r="BW32" s="83"/>
      <c r="BX32" s="83"/>
      <c r="BY32" s="83"/>
      <c r="BZ32" s="85"/>
      <c r="CA32" s="194"/>
    </row>
    <row r="33" spans="1:79" ht="18.75" customHeight="1" x14ac:dyDescent="0.35">
      <c r="A33" s="80"/>
      <c r="B33" s="78" t="s">
        <v>57</v>
      </c>
      <c r="C33" s="94"/>
      <c r="D33" s="80"/>
      <c r="E33" s="80"/>
      <c r="F33" s="80"/>
      <c r="G33" s="80"/>
      <c r="H33" s="87" t="str">
        <f t="shared" si="23"/>
        <v/>
      </c>
      <c r="I33" s="80"/>
      <c r="J33" s="80"/>
      <c r="K33" s="80"/>
      <c r="L33" s="80"/>
      <c r="M33" s="80"/>
      <c r="N33" s="80"/>
      <c r="O33" s="87" t="str">
        <f t="shared" si="24"/>
        <v/>
      </c>
      <c r="P33" s="80"/>
      <c r="Q33" s="80"/>
      <c r="R33" s="80"/>
      <c r="S33" s="80"/>
      <c r="T33" s="80"/>
      <c r="U33" s="80"/>
      <c r="V33" s="87" t="str">
        <f t="shared" si="25"/>
        <v/>
      </c>
      <c r="W33" s="80"/>
      <c r="X33" s="80"/>
      <c r="Y33" s="80"/>
      <c r="Z33" s="80"/>
      <c r="AA33" s="80"/>
      <c r="AB33" s="80"/>
      <c r="AC33" s="87" t="str">
        <f t="shared" si="26"/>
        <v/>
      </c>
      <c r="AD33" s="80"/>
      <c r="AE33" s="80"/>
      <c r="AF33" s="80"/>
      <c r="AG33" s="80"/>
      <c r="AH33" s="80"/>
      <c r="AI33" s="80"/>
      <c r="AJ33" s="87" t="str">
        <f t="shared" si="27"/>
        <v/>
      </c>
      <c r="AK33" s="80"/>
      <c r="AL33" s="80"/>
      <c r="AM33" s="80"/>
      <c r="AN33" s="80"/>
      <c r="AO33" s="80"/>
      <c r="AP33" s="80"/>
      <c r="AQ33" s="87" t="str">
        <f t="shared" si="28"/>
        <v/>
      </c>
      <c r="AR33" s="80"/>
      <c r="AS33" s="80"/>
      <c r="AT33" s="80"/>
      <c r="AU33" s="80"/>
      <c r="AV33" s="80"/>
      <c r="AW33" s="80"/>
      <c r="AX33" s="87" t="str">
        <f t="shared" si="29"/>
        <v/>
      </c>
      <c r="AY33" s="80"/>
      <c r="AZ33" s="80"/>
      <c r="BA33" s="80"/>
      <c r="BB33" s="80"/>
      <c r="BC33" s="80"/>
      <c r="BD33" s="80"/>
      <c r="BE33" s="87" t="str">
        <f t="shared" si="30"/>
        <v/>
      </c>
      <c r="BF33" s="80"/>
      <c r="BG33" s="80"/>
      <c r="BH33" s="80"/>
      <c r="BI33" s="80"/>
      <c r="BJ33" s="80"/>
      <c r="BK33" s="80"/>
      <c r="BL33" s="87" t="str">
        <f t="shared" si="31"/>
        <v/>
      </c>
      <c r="BM33" s="80"/>
      <c r="BN33" s="80"/>
      <c r="BO33" s="80"/>
      <c r="BP33" s="80"/>
      <c r="BQ33" s="159">
        <v>17</v>
      </c>
      <c r="BR33" s="139">
        <v>18</v>
      </c>
      <c r="BS33" s="119">
        <f t="shared" si="22"/>
        <v>5.882352941176471</v>
      </c>
      <c r="BT33" s="80"/>
      <c r="BU33" s="89" t="s">
        <v>183</v>
      </c>
      <c r="BV33" s="89" t="s">
        <v>183</v>
      </c>
      <c r="BW33" s="80"/>
      <c r="BX33" s="80"/>
      <c r="BY33" s="80"/>
      <c r="BZ33" s="87" t="str">
        <f t="shared" si="32"/>
        <v/>
      </c>
      <c r="CA33" s="192"/>
    </row>
    <row r="34" spans="1:79" ht="18.75" customHeight="1" x14ac:dyDescent="0.35">
      <c r="A34" s="82"/>
      <c r="B34" s="95" t="s">
        <v>55</v>
      </c>
      <c r="C34" s="91"/>
      <c r="D34" s="82"/>
      <c r="E34" s="82"/>
      <c r="F34" s="92">
        <f>SUM(F33:F33)</f>
        <v>0</v>
      </c>
      <c r="G34" s="92">
        <f>SUM(G33:G33)</f>
        <v>0</v>
      </c>
      <c r="H34" s="88" t="str">
        <f t="shared" si="23"/>
        <v/>
      </c>
      <c r="I34" s="82"/>
      <c r="J34" s="82"/>
      <c r="K34" s="82"/>
      <c r="L34" s="82"/>
      <c r="M34" s="92">
        <f>SUM(M33:M33)</f>
        <v>0</v>
      </c>
      <c r="N34" s="92">
        <f>SUM(N33:N33)</f>
        <v>0</v>
      </c>
      <c r="O34" s="88" t="str">
        <f t="shared" si="24"/>
        <v/>
      </c>
      <c r="P34" s="82"/>
      <c r="Q34" s="82"/>
      <c r="R34" s="82"/>
      <c r="S34" s="82"/>
      <c r="T34" s="92">
        <f>SUM(T33:T33)</f>
        <v>0</v>
      </c>
      <c r="U34" s="92">
        <f>SUM(U33:U33)</f>
        <v>0</v>
      </c>
      <c r="V34" s="88" t="str">
        <f t="shared" si="25"/>
        <v/>
      </c>
      <c r="W34" s="82"/>
      <c r="X34" s="82"/>
      <c r="Y34" s="82"/>
      <c r="Z34" s="82"/>
      <c r="AA34" s="92">
        <f>SUM(AA33:AA33)</f>
        <v>0</v>
      </c>
      <c r="AB34" s="92">
        <f>SUM(AB33:AB33)</f>
        <v>0</v>
      </c>
      <c r="AC34" s="88" t="str">
        <f t="shared" si="26"/>
        <v/>
      </c>
      <c r="AD34" s="82"/>
      <c r="AE34" s="82"/>
      <c r="AF34" s="82"/>
      <c r="AG34" s="82"/>
      <c r="AH34" s="92">
        <f>SUM(AH33:AH33)</f>
        <v>0</v>
      </c>
      <c r="AI34" s="92">
        <f>SUM(AI33:AI33)</f>
        <v>0</v>
      </c>
      <c r="AJ34" s="88" t="str">
        <f t="shared" si="27"/>
        <v/>
      </c>
      <c r="AK34" s="82"/>
      <c r="AL34" s="82"/>
      <c r="AM34" s="82"/>
      <c r="AN34" s="82"/>
      <c r="AO34" s="92">
        <f>SUM(AO33:AO33)</f>
        <v>0</v>
      </c>
      <c r="AP34" s="92">
        <f>SUM(AP33:AP33)</f>
        <v>0</v>
      </c>
      <c r="AQ34" s="88" t="str">
        <f t="shared" si="28"/>
        <v/>
      </c>
      <c r="AR34" s="82"/>
      <c r="AS34" s="82"/>
      <c r="AT34" s="82"/>
      <c r="AU34" s="82"/>
      <c r="AV34" s="92">
        <f>SUM(AV33:AV33)</f>
        <v>0</v>
      </c>
      <c r="AW34" s="92">
        <f>SUM(AW33:AW33)</f>
        <v>0</v>
      </c>
      <c r="AX34" s="88" t="str">
        <f t="shared" si="29"/>
        <v/>
      </c>
      <c r="AY34" s="82"/>
      <c r="AZ34" s="82"/>
      <c r="BA34" s="82"/>
      <c r="BB34" s="82"/>
      <c r="BC34" s="92">
        <f>SUM(BC33:BC33)</f>
        <v>0</v>
      </c>
      <c r="BD34" s="92">
        <f>SUM(BD33:BD33)</f>
        <v>0</v>
      </c>
      <c r="BE34" s="88" t="str">
        <f t="shared" si="30"/>
        <v/>
      </c>
      <c r="BF34" s="82"/>
      <c r="BG34" s="82"/>
      <c r="BH34" s="82"/>
      <c r="BI34" s="82"/>
      <c r="BJ34" s="92">
        <f>SUM(BJ33:BJ33)</f>
        <v>0</v>
      </c>
      <c r="BK34" s="92">
        <f>SUM(BK33:BK33)</f>
        <v>0</v>
      </c>
      <c r="BL34" s="88" t="str">
        <f t="shared" si="31"/>
        <v/>
      </c>
      <c r="BM34" s="82"/>
      <c r="BN34" s="82"/>
      <c r="BO34" s="82"/>
      <c r="BP34" s="82"/>
      <c r="BQ34" s="152">
        <f>SUM(BQ33)</f>
        <v>17</v>
      </c>
      <c r="BR34" s="138">
        <f>SUM(BR33)</f>
        <v>18</v>
      </c>
      <c r="BS34" s="119">
        <f t="shared" si="22"/>
        <v>5.882352941176471</v>
      </c>
      <c r="BT34" s="82"/>
      <c r="BU34" s="82"/>
      <c r="BV34" s="109"/>
      <c r="BW34" s="82"/>
      <c r="BX34" s="92"/>
      <c r="BY34" s="92"/>
      <c r="BZ34" s="88" t="str">
        <f t="shared" si="32"/>
        <v/>
      </c>
      <c r="CA34" s="193"/>
    </row>
    <row r="35" spans="1:79" ht="27" customHeight="1" x14ac:dyDescent="0.35">
      <c r="A35" s="83">
        <v>8</v>
      </c>
      <c r="B35" s="93" t="s">
        <v>34</v>
      </c>
      <c r="C35" s="84"/>
      <c r="D35" s="98" t="s">
        <v>40</v>
      </c>
      <c r="E35" s="83"/>
      <c r="F35" s="83"/>
      <c r="G35" s="83"/>
      <c r="H35" s="85"/>
      <c r="I35" s="83"/>
      <c r="J35" s="83"/>
      <c r="K35" s="83"/>
      <c r="L35" s="83"/>
      <c r="M35" s="83"/>
      <c r="N35" s="83"/>
      <c r="O35" s="85"/>
      <c r="P35" s="83"/>
      <c r="Q35" s="83"/>
      <c r="R35" s="83"/>
      <c r="S35" s="83"/>
      <c r="T35" s="83"/>
      <c r="U35" s="83"/>
      <c r="V35" s="85"/>
      <c r="W35" s="83"/>
      <c r="X35" s="83"/>
      <c r="Y35" s="83"/>
      <c r="Z35" s="83"/>
      <c r="AA35" s="83"/>
      <c r="AB35" s="83"/>
      <c r="AC35" s="85"/>
      <c r="AD35" s="83"/>
      <c r="AE35" s="83"/>
      <c r="AF35" s="83"/>
      <c r="AG35" s="83"/>
      <c r="AH35" s="83"/>
      <c r="AI35" s="83"/>
      <c r="AJ35" s="85"/>
      <c r="AK35" s="83"/>
      <c r="AL35" s="83"/>
      <c r="AM35" s="83"/>
      <c r="AN35" s="83"/>
      <c r="AO35" s="83"/>
      <c r="AP35" s="83"/>
      <c r="AQ35" s="85"/>
      <c r="AR35" s="83"/>
      <c r="AS35" s="83"/>
      <c r="AT35" s="83"/>
      <c r="AU35" s="83"/>
      <c r="AV35" s="83"/>
      <c r="AW35" s="83"/>
      <c r="AX35" s="85"/>
      <c r="AY35" s="83"/>
      <c r="AZ35" s="83"/>
      <c r="BA35" s="83"/>
      <c r="BB35" s="83"/>
      <c r="BC35" s="83"/>
      <c r="BD35" s="83"/>
      <c r="BE35" s="85"/>
      <c r="BF35" s="83"/>
      <c r="BG35" s="83"/>
      <c r="BH35" s="83"/>
      <c r="BI35" s="83"/>
      <c r="BJ35" s="83"/>
      <c r="BK35" s="83"/>
      <c r="BL35" s="85"/>
      <c r="BM35" s="83"/>
      <c r="BN35" s="83"/>
      <c r="BO35" s="83"/>
      <c r="BP35" s="83"/>
      <c r="BQ35" s="131"/>
      <c r="BR35" s="120"/>
      <c r="BS35" s="117"/>
      <c r="BT35" s="83"/>
      <c r="BU35" s="83"/>
      <c r="BV35" s="108"/>
      <c r="BW35" s="83"/>
      <c r="BX35" s="83"/>
      <c r="BY35" s="83"/>
      <c r="BZ35" s="85"/>
      <c r="CA35" s="191"/>
    </row>
    <row r="36" spans="1:79" ht="18.75" customHeight="1" x14ac:dyDescent="0.35">
      <c r="A36" s="80"/>
      <c r="B36" s="78"/>
      <c r="C36" s="94"/>
      <c r="D36" s="81"/>
      <c r="E36" s="80"/>
      <c r="F36" s="80"/>
      <c r="G36" s="80"/>
      <c r="H36" s="87" t="str">
        <f t="shared" si="23"/>
        <v/>
      </c>
      <c r="I36" s="80"/>
      <c r="J36" s="80"/>
      <c r="K36" s="80"/>
      <c r="L36" s="80"/>
      <c r="M36" s="80"/>
      <c r="N36" s="80"/>
      <c r="O36" s="87" t="str">
        <f t="shared" si="24"/>
        <v/>
      </c>
      <c r="P36" s="80"/>
      <c r="Q36" s="80"/>
      <c r="R36" s="80"/>
      <c r="S36" s="80"/>
      <c r="T36" s="80"/>
      <c r="U36" s="80"/>
      <c r="V36" s="87" t="str">
        <f t="shared" si="25"/>
        <v/>
      </c>
      <c r="W36" s="80"/>
      <c r="X36" s="80"/>
      <c r="Y36" s="80"/>
      <c r="Z36" s="80"/>
      <c r="AA36" s="80"/>
      <c r="AB36" s="80"/>
      <c r="AC36" s="87" t="str">
        <f t="shared" si="26"/>
        <v/>
      </c>
      <c r="AD36" s="80"/>
      <c r="AE36" s="80"/>
      <c r="AF36" s="80"/>
      <c r="AG36" s="80"/>
      <c r="AH36" s="80"/>
      <c r="AI36" s="80"/>
      <c r="AJ36" s="87" t="str">
        <f t="shared" si="27"/>
        <v/>
      </c>
      <c r="AK36" s="80"/>
      <c r="AL36" s="80"/>
      <c r="AM36" s="80"/>
      <c r="AN36" s="80"/>
      <c r="AO36" s="80"/>
      <c r="AP36" s="80"/>
      <c r="AQ36" s="87" t="str">
        <f t="shared" si="28"/>
        <v/>
      </c>
      <c r="AR36" s="80"/>
      <c r="AS36" s="80"/>
      <c r="AT36" s="80"/>
      <c r="AU36" s="80"/>
      <c r="AV36" s="80"/>
      <c r="AW36" s="80"/>
      <c r="AX36" s="87" t="str">
        <f t="shared" si="29"/>
        <v/>
      </c>
      <c r="AY36" s="80"/>
      <c r="AZ36" s="80"/>
      <c r="BA36" s="80"/>
      <c r="BB36" s="80"/>
      <c r="BC36" s="80"/>
      <c r="BD36" s="80"/>
      <c r="BE36" s="87" t="str">
        <f t="shared" si="30"/>
        <v/>
      </c>
      <c r="BF36" s="80"/>
      <c r="BG36" s="80"/>
      <c r="BH36" s="80"/>
      <c r="BI36" s="80"/>
      <c r="BJ36" s="80"/>
      <c r="BK36" s="80"/>
      <c r="BL36" s="87" t="str">
        <f t="shared" si="31"/>
        <v/>
      </c>
      <c r="BM36" s="80"/>
      <c r="BN36" s="80"/>
      <c r="BO36" s="80"/>
      <c r="BP36" s="80"/>
      <c r="BQ36" s="159">
        <v>4</v>
      </c>
      <c r="BR36" s="139">
        <v>5</v>
      </c>
      <c r="BS36" s="119">
        <f t="shared" si="22"/>
        <v>25</v>
      </c>
      <c r="BT36" s="80"/>
      <c r="BU36" s="89" t="s">
        <v>183</v>
      </c>
      <c r="BV36" s="89" t="s">
        <v>183</v>
      </c>
      <c r="BW36" s="80"/>
      <c r="BX36" s="80"/>
      <c r="BY36" s="80"/>
      <c r="BZ36" s="87" t="str">
        <f t="shared" si="32"/>
        <v/>
      </c>
      <c r="CA36" s="192"/>
    </row>
    <row r="37" spans="1:79" ht="18.75" customHeight="1" x14ac:dyDescent="0.35">
      <c r="A37" s="82"/>
      <c r="B37" s="95" t="s">
        <v>55</v>
      </c>
      <c r="C37" s="91"/>
      <c r="D37" s="82"/>
      <c r="E37" s="82"/>
      <c r="F37" s="92">
        <f>SUM(F36:F36)</f>
        <v>0</v>
      </c>
      <c r="G37" s="92">
        <f>SUM(G36:G36)</f>
        <v>0</v>
      </c>
      <c r="H37" s="88" t="str">
        <f t="shared" si="23"/>
        <v/>
      </c>
      <c r="I37" s="82"/>
      <c r="J37" s="82"/>
      <c r="K37" s="82"/>
      <c r="L37" s="82"/>
      <c r="M37" s="92">
        <f>SUM(M36:M36)</f>
        <v>0</v>
      </c>
      <c r="N37" s="92">
        <f>SUM(N36:N36)</f>
        <v>0</v>
      </c>
      <c r="O37" s="88" t="str">
        <f t="shared" si="24"/>
        <v/>
      </c>
      <c r="P37" s="82"/>
      <c r="Q37" s="82"/>
      <c r="R37" s="82"/>
      <c r="S37" s="82"/>
      <c r="T37" s="92">
        <f>SUM(T36:T36)</f>
        <v>0</v>
      </c>
      <c r="U37" s="92">
        <f>SUM(U36:U36)</f>
        <v>0</v>
      </c>
      <c r="V37" s="88" t="str">
        <f t="shared" si="25"/>
        <v/>
      </c>
      <c r="W37" s="82"/>
      <c r="X37" s="82"/>
      <c r="Y37" s="82"/>
      <c r="Z37" s="82"/>
      <c r="AA37" s="92">
        <f>SUM(AA36:AA36)</f>
        <v>0</v>
      </c>
      <c r="AB37" s="92">
        <f>SUM(AB36:AB36)</f>
        <v>0</v>
      </c>
      <c r="AC37" s="88" t="str">
        <f t="shared" si="26"/>
        <v/>
      </c>
      <c r="AD37" s="82"/>
      <c r="AE37" s="82"/>
      <c r="AF37" s="82"/>
      <c r="AG37" s="82"/>
      <c r="AH37" s="92">
        <f>SUM(AH36:AH36)</f>
        <v>0</v>
      </c>
      <c r="AI37" s="92">
        <f>SUM(AI36:AI36)</f>
        <v>0</v>
      </c>
      <c r="AJ37" s="88" t="str">
        <f t="shared" si="27"/>
        <v/>
      </c>
      <c r="AK37" s="82"/>
      <c r="AL37" s="82"/>
      <c r="AM37" s="82"/>
      <c r="AN37" s="82"/>
      <c r="AO37" s="92">
        <f>SUM(AO36:AO36)</f>
        <v>0</v>
      </c>
      <c r="AP37" s="92">
        <f>SUM(AP36:AP36)</f>
        <v>0</v>
      </c>
      <c r="AQ37" s="88" t="str">
        <f t="shared" si="28"/>
        <v/>
      </c>
      <c r="AR37" s="82"/>
      <c r="AS37" s="82"/>
      <c r="AT37" s="82"/>
      <c r="AU37" s="82"/>
      <c r="AV37" s="92">
        <f>SUM(AV36:AV36)</f>
        <v>0</v>
      </c>
      <c r="AW37" s="92">
        <f>SUM(AW36:AW36)</f>
        <v>0</v>
      </c>
      <c r="AX37" s="88" t="str">
        <f t="shared" si="29"/>
        <v/>
      </c>
      <c r="AY37" s="82"/>
      <c r="AZ37" s="82"/>
      <c r="BA37" s="82"/>
      <c r="BB37" s="82"/>
      <c r="BC37" s="92">
        <f>SUM(BC36:BC36)</f>
        <v>0</v>
      </c>
      <c r="BD37" s="92">
        <f>SUM(BD36:BD36)</f>
        <v>0</v>
      </c>
      <c r="BE37" s="88" t="str">
        <f t="shared" si="30"/>
        <v/>
      </c>
      <c r="BF37" s="82"/>
      <c r="BG37" s="82"/>
      <c r="BH37" s="82"/>
      <c r="BI37" s="82"/>
      <c r="BJ37" s="92">
        <f>SUM(BJ36:BJ36)</f>
        <v>0</v>
      </c>
      <c r="BK37" s="92">
        <f>SUM(BK36:BK36)</f>
        <v>0</v>
      </c>
      <c r="BL37" s="88" t="str">
        <f t="shared" si="31"/>
        <v/>
      </c>
      <c r="BM37" s="82"/>
      <c r="BN37" s="82"/>
      <c r="BO37" s="82"/>
      <c r="BP37" s="82"/>
      <c r="BQ37" s="152">
        <f>SUM(BQ36)</f>
        <v>4</v>
      </c>
      <c r="BR37" s="138">
        <v>5</v>
      </c>
      <c r="BS37" s="119">
        <f t="shared" si="22"/>
        <v>25</v>
      </c>
      <c r="BT37" s="82"/>
      <c r="BU37" s="82"/>
      <c r="BV37" s="82"/>
      <c r="BW37" s="82"/>
      <c r="BX37" s="92"/>
      <c r="BY37" s="92"/>
      <c r="BZ37" s="88" t="str">
        <f t="shared" si="32"/>
        <v/>
      </c>
      <c r="CA37" s="193"/>
    </row>
    <row r="38" spans="1:79" ht="18.75" customHeight="1" x14ac:dyDescent="0.35">
      <c r="A38" s="83">
        <v>9</v>
      </c>
      <c r="B38" s="93" t="s">
        <v>44</v>
      </c>
      <c r="C38" s="84"/>
      <c r="D38" s="83"/>
      <c r="E38" s="83"/>
      <c r="F38" s="83"/>
      <c r="G38" s="83"/>
      <c r="H38" s="85"/>
      <c r="I38" s="83"/>
      <c r="J38" s="83"/>
      <c r="K38" s="83"/>
      <c r="L38" s="83"/>
      <c r="M38" s="83"/>
      <c r="N38" s="83"/>
      <c r="O38" s="85"/>
      <c r="P38" s="83"/>
      <c r="Q38" s="83"/>
      <c r="R38" s="83"/>
      <c r="S38" s="83"/>
      <c r="T38" s="83"/>
      <c r="U38" s="83"/>
      <c r="V38" s="85"/>
      <c r="W38" s="83"/>
      <c r="X38" s="83"/>
      <c r="Y38" s="83"/>
      <c r="Z38" s="83"/>
      <c r="AA38" s="83"/>
      <c r="AB38" s="83"/>
      <c r="AC38" s="85"/>
      <c r="AD38" s="83"/>
      <c r="AE38" s="83"/>
      <c r="AF38" s="83"/>
      <c r="AG38" s="83"/>
      <c r="AH38" s="83"/>
      <c r="AI38" s="83"/>
      <c r="AJ38" s="85"/>
      <c r="AK38" s="83"/>
      <c r="AL38" s="83"/>
      <c r="AM38" s="83"/>
      <c r="AN38" s="83"/>
      <c r="AO38" s="83"/>
      <c r="AP38" s="83"/>
      <c r="AQ38" s="85"/>
      <c r="AR38" s="83"/>
      <c r="AS38" s="83"/>
      <c r="AT38" s="83"/>
      <c r="AU38" s="83"/>
      <c r="AV38" s="83"/>
      <c r="AW38" s="83"/>
      <c r="AX38" s="85"/>
      <c r="AY38" s="83"/>
      <c r="AZ38" s="83"/>
      <c r="BA38" s="83"/>
      <c r="BB38" s="83"/>
      <c r="BC38" s="83"/>
      <c r="BD38" s="83"/>
      <c r="BE38" s="85"/>
      <c r="BF38" s="83"/>
      <c r="BG38" s="83"/>
      <c r="BH38" s="83"/>
      <c r="BI38" s="83"/>
      <c r="BJ38" s="83"/>
      <c r="BK38" s="83"/>
      <c r="BL38" s="85"/>
      <c r="BM38" s="83"/>
      <c r="BN38" s="83"/>
      <c r="BO38" s="83"/>
      <c r="BP38" s="83"/>
      <c r="BQ38" s="133">
        <v>7</v>
      </c>
      <c r="BR38" s="120">
        <v>7</v>
      </c>
      <c r="BS38" s="117"/>
      <c r="BT38" s="83"/>
      <c r="BU38" s="168" t="s">
        <v>183</v>
      </c>
      <c r="BV38" s="168" t="s">
        <v>183</v>
      </c>
      <c r="BW38" s="83"/>
      <c r="BX38" s="83"/>
      <c r="BY38" s="83"/>
      <c r="BZ38" s="85"/>
      <c r="CA38" s="83"/>
    </row>
    <row r="39" spans="1:79" ht="18.75" customHeight="1" x14ac:dyDescent="0.35">
      <c r="A39" s="80"/>
      <c r="B39" s="78"/>
      <c r="C39" s="94"/>
      <c r="D39" s="80"/>
      <c r="E39" s="80"/>
      <c r="F39" s="80"/>
      <c r="G39" s="80"/>
      <c r="H39" s="87" t="str">
        <f t="shared" si="23"/>
        <v/>
      </c>
      <c r="I39" s="80"/>
      <c r="J39" s="80"/>
      <c r="K39" s="80"/>
      <c r="L39" s="80"/>
      <c r="M39" s="80"/>
      <c r="N39" s="80"/>
      <c r="O39" s="87" t="str">
        <f t="shared" si="24"/>
        <v/>
      </c>
      <c r="P39" s="80"/>
      <c r="Q39" s="80"/>
      <c r="R39" s="80"/>
      <c r="S39" s="80"/>
      <c r="T39" s="80"/>
      <c r="U39" s="80"/>
      <c r="V39" s="87" t="str">
        <f t="shared" si="25"/>
        <v/>
      </c>
      <c r="W39" s="80"/>
      <c r="X39" s="80"/>
      <c r="Y39" s="80"/>
      <c r="Z39" s="80"/>
      <c r="AA39" s="80"/>
      <c r="AB39" s="80"/>
      <c r="AC39" s="87" t="str">
        <f t="shared" si="26"/>
        <v/>
      </c>
      <c r="AD39" s="80"/>
      <c r="AE39" s="80"/>
      <c r="AF39" s="80"/>
      <c r="AG39" s="80"/>
      <c r="AH39" s="80"/>
      <c r="AI39" s="80"/>
      <c r="AJ39" s="87" t="str">
        <f t="shared" si="27"/>
        <v/>
      </c>
      <c r="AK39" s="80"/>
      <c r="AL39" s="80"/>
      <c r="AM39" s="80"/>
      <c r="AN39" s="80"/>
      <c r="AO39" s="80"/>
      <c r="AP39" s="80"/>
      <c r="AQ39" s="87" t="str">
        <f t="shared" si="28"/>
        <v/>
      </c>
      <c r="AR39" s="80"/>
      <c r="AS39" s="80"/>
      <c r="AT39" s="80"/>
      <c r="AU39" s="80"/>
      <c r="AV39" s="80"/>
      <c r="AW39" s="80"/>
      <c r="AX39" s="87" t="str">
        <f t="shared" si="29"/>
        <v/>
      </c>
      <c r="AY39" s="80"/>
      <c r="AZ39" s="80"/>
      <c r="BA39" s="80"/>
      <c r="BB39" s="80"/>
      <c r="BC39" s="80"/>
      <c r="BD39" s="80"/>
      <c r="BE39" s="87" t="str">
        <f t="shared" si="30"/>
        <v/>
      </c>
      <c r="BF39" s="80"/>
      <c r="BG39" s="80"/>
      <c r="BH39" s="80"/>
      <c r="BI39" s="80"/>
      <c r="BJ39" s="80"/>
      <c r="BK39" s="80"/>
      <c r="BL39" s="87" t="str">
        <f t="shared" si="31"/>
        <v/>
      </c>
      <c r="BM39" s="80"/>
      <c r="BN39" s="80"/>
      <c r="BO39" s="80"/>
      <c r="BP39" s="80"/>
      <c r="BQ39" s="134"/>
      <c r="BR39" s="153"/>
      <c r="BS39" s="119" t="str">
        <f t="shared" si="22"/>
        <v/>
      </c>
      <c r="BT39" s="80"/>
      <c r="BU39" s="80"/>
      <c r="BV39" s="80"/>
      <c r="BW39" s="80"/>
      <c r="BX39" s="80"/>
      <c r="BY39" s="80"/>
      <c r="BZ39" s="87" t="str">
        <f t="shared" si="32"/>
        <v/>
      </c>
      <c r="CA39" s="80"/>
    </row>
    <row r="40" spans="1:79" ht="18.75" customHeight="1" x14ac:dyDescent="0.35">
      <c r="A40" s="82"/>
      <c r="B40" s="95" t="s">
        <v>55</v>
      </c>
      <c r="C40" s="91"/>
      <c r="D40" s="82"/>
      <c r="E40" s="82"/>
      <c r="F40" s="92">
        <f>SUM(F39:F39)</f>
        <v>0</v>
      </c>
      <c r="G40" s="92">
        <f>SUM(G39:G39)</f>
        <v>0</v>
      </c>
      <c r="H40" s="88" t="str">
        <f t="shared" si="23"/>
        <v/>
      </c>
      <c r="I40" s="82"/>
      <c r="J40" s="82"/>
      <c r="K40" s="82"/>
      <c r="L40" s="82"/>
      <c r="M40" s="92">
        <f>SUM(M39:M39)</f>
        <v>0</v>
      </c>
      <c r="N40" s="92">
        <f>SUM(N39:N39)</f>
        <v>0</v>
      </c>
      <c r="O40" s="88" t="str">
        <f t="shared" si="24"/>
        <v/>
      </c>
      <c r="P40" s="82"/>
      <c r="Q40" s="82"/>
      <c r="R40" s="82"/>
      <c r="S40" s="82"/>
      <c r="T40" s="92">
        <f>SUM(T39:T39)</f>
        <v>0</v>
      </c>
      <c r="U40" s="92">
        <f>SUM(U39:U39)</f>
        <v>0</v>
      </c>
      <c r="V40" s="88" t="str">
        <f t="shared" si="25"/>
        <v/>
      </c>
      <c r="W40" s="82"/>
      <c r="X40" s="82"/>
      <c r="Y40" s="82"/>
      <c r="Z40" s="82"/>
      <c r="AA40" s="92">
        <f>SUM(AA39:AA39)</f>
        <v>0</v>
      </c>
      <c r="AB40" s="92">
        <f>SUM(AB39:AB39)</f>
        <v>0</v>
      </c>
      <c r="AC40" s="88" t="str">
        <f t="shared" si="26"/>
        <v/>
      </c>
      <c r="AD40" s="82"/>
      <c r="AE40" s="82"/>
      <c r="AF40" s="82"/>
      <c r="AG40" s="82"/>
      <c r="AH40" s="92">
        <f>SUM(AH39:AH39)</f>
        <v>0</v>
      </c>
      <c r="AI40" s="92">
        <f>SUM(AI39:AI39)</f>
        <v>0</v>
      </c>
      <c r="AJ40" s="88" t="str">
        <f t="shared" si="27"/>
        <v/>
      </c>
      <c r="AK40" s="82"/>
      <c r="AL40" s="82"/>
      <c r="AM40" s="82"/>
      <c r="AN40" s="82"/>
      <c r="AO40" s="92">
        <f>SUM(AO39:AO39)</f>
        <v>0</v>
      </c>
      <c r="AP40" s="92">
        <f>SUM(AP39:AP39)</f>
        <v>0</v>
      </c>
      <c r="AQ40" s="88" t="str">
        <f t="shared" si="28"/>
        <v/>
      </c>
      <c r="AR40" s="82"/>
      <c r="AS40" s="82"/>
      <c r="AT40" s="82"/>
      <c r="AU40" s="82"/>
      <c r="AV40" s="92">
        <f>SUM(AV39:AV39)</f>
        <v>0</v>
      </c>
      <c r="AW40" s="92">
        <f>SUM(AW39:AW39)</f>
        <v>0</v>
      </c>
      <c r="AX40" s="88" t="str">
        <f t="shared" si="29"/>
        <v/>
      </c>
      <c r="AY40" s="82"/>
      <c r="AZ40" s="82"/>
      <c r="BA40" s="82"/>
      <c r="BB40" s="82"/>
      <c r="BC40" s="92">
        <f>SUM(BC39:BC39)</f>
        <v>0</v>
      </c>
      <c r="BD40" s="92">
        <f>SUM(BD39:BD39)</f>
        <v>0</v>
      </c>
      <c r="BE40" s="88" t="str">
        <f t="shared" si="30"/>
        <v/>
      </c>
      <c r="BF40" s="82"/>
      <c r="BG40" s="82"/>
      <c r="BH40" s="82"/>
      <c r="BI40" s="82"/>
      <c r="BJ40" s="92">
        <f>SUM(BJ39:BJ39)</f>
        <v>0</v>
      </c>
      <c r="BK40" s="92">
        <f>SUM(BK39:BK39)</f>
        <v>0</v>
      </c>
      <c r="BL40" s="88" t="str">
        <f t="shared" si="31"/>
        <v/>
      </c>
      <c r="BM40" s="82"/>
      <c r="BN40" s="82"/>
      <c r="BO40" s="82"/>
      <c r="BP40" s="82"/>
      <c r="BQ40" s="130">
        <v>6</v>
      </c>
      <c r="BR40" s="138">
        <v>7</v>
      </c>
      <c r="BS40" s="119">
        <f t="shared" si="22"/>
        <v>16.666666666666668</v>
      </c>
      <c r="BT40" s="82"/>
      <c r="BU40" s="82"/>
      <c r="BV40" s="82"/>
      <c r="BW40" s="82"/>
      <c r="BX40" s="92"/>
      <c r="BY40" s="92"/>
      <c r="BZ40" s="88" t="str">
        <f t="shared" si="32"/>
        <v/>
      </c>
      <c r="CA40" s="82"/>
    </row>
    <row r="41" spans="1:79" ht="27" customHeight="1" x14ac:dyDescent="0.35">
      <c r="A41" s="83">
        <v>10</v>
      </c>
      <c r="B41" s="93" t="s">
        <v>41</v>
      </c>
      <c r="C41" s="84"/>
      <c r="D41" s="98" t="s">
        <v>42</v>
      </c>
      <c r="E41" s="83"/>
      <c r="F41" s="83"/>
      <c r="G41" s="83"/>
      <c r="H41" s="85"/>
      <c r="I41" s="83"/>
      <c r="J41" s="83"/>
      <c r="K41" s="83"/>
      <c r="L41" s="83"/>
      <c r="M41" s="83"/>
      <c r="N41" s="83"/>
      <c r="O41" s="85"/>
      <c r="P41" s="83"/>
      <c r="Q41" s="83"/>
      <c r="R41" s="83"/>
      <c r="S41" s="83"/>
      <c r="T41" s="83"/>
      <c r="U41" s="83"/>
      <c r="V41" s="85"/>
      <c r="W41" s="83"/>
      <c r="X41" s="83"/>
      <c r="Y41" s="83"/>
      <c r="Z41" s="83"/>
      <c r="AA41" s="83"/>
      <c r="AB41" s="83"/>
      <c r="AC41" s="85"/>
      <c r="AD41" s="83"/>
      <c r="AE41" s="83"/>
      <c r="AF41" s="83"/>
      <c r="AG41" s="83"/>
      <c r="AH41" s="83"/>
      <c r="AI41" s="83"/>
      <c r="AJ41" s="85"/>
      <c r="AK41" s="83"/>
      <c r="AL41" s="83"/>
      <c r="AM41" s="83"/>
      <c r="AN41" s="83"/>
      <c r="AO41" s="83"/>
      <c r="AP41" s="83"/>
      <c r="AQ41" s="85"/>
      <c r="AR41" s="83"/>
      <c r="AS41" s="83"/>
      <c r="AT41" s="83"/>
      <c r="AU41" s="83"/>
      <c r="AV41" s="83"/>
      <c r="AW41" s="83"/>
      <c r="AX41" s="85"/>
      <c r="AY41" s="83"/>
      <c r="AZ41" s="83"/>
      <c r="BA41" s="83"/>
      <c r="BB41" s="83"/>
      <c r="BC41" s="83"/>
      <c r="BD41" s="83"/>
      <c r="BE41" s="85"/>
      <c r="BF41" s="83"/>
      <c r="BG41" s="83"/>
      <c r="BH41" s="83"/>
      <c r="BI41" s="83"/>
      <c r="BJ41" s="83"/>
      <c r="BK41" s="83"/>
      <c r="BL41" s="85"/>
      <c r="BM41" s="83"/>
      <c r="BN41" s="83"/>
      <c r="BO41" s="83"/>
      <c r="BP41" s="83"/>
      <c r="BQ41" s="133">
        <v>8</v>
      </c>
      <c r="BR41" s="120">
        <v>8</v>
      </c>
      <c r="BS41" s="117"/>
      <c r="BT41" s="83"/>
      <c r="BU41" s="168" t="s">
        <v>183</v>
      </c>
      <c r="BV41" s="168" t="s">
        <v>183</v>
      </c>
      <c r="BW41" s="83"/>
      <c r="BX41" s="83"/>
      <c r="BY41" s="83"/>
      <c r="BZ41" s="85"/>
      <c r="CA41" s="191"/>
    </row>
    <row r="42" spans="1:79" ht="19.5" customHeight="1" x14ac:dyDescent="0.35">
      <c r="A42" s="80"/>
      <c r="B42" s="78"/>
      <c r="C42" s="94"/>
      <c r="D42" s="81"/>
      <c r="E42" s="80"/>
      <c r="F42" s="80"/>
      <c r="G42" s="80"/>
      <c r="H42" s="87" t="str">
        <f t="shared" si="23"/>
        <v/>
      </c>
      <c r="I42" s="80"/>
      <c r="J42" s="80"/>
      <c r="K42" s="80"/>
      <c r="L42" s="80"/>
      <c r="M42" s="80"/>
      <c r="N42" s="80"/>
      <c r="O42" s="87" t="str">
        <f t="shared" si="24"/>
        <v/>
      </c>
      <c r="P42" s="80"/>
      <c r="Q42" s="80"/>
      <c r="R42" s="80"/>
      <c r="S42" s="80"/>
      <c r="T42" s="80"/>
      <c r="U42" s="80"/>
      <c r="V42" s="87" t="str">
        <f t="shared" si="25"/>
        <v/>
      </c>
      <c r="W42" s="80"/>
      <c r="X42" s="80"/>
      <c r="Y42" s="80"/>
      <c r="Z42" s="80"/>
      <c r="AA42" s="80"/>
      <c r="AB42" s="80"/>
      <c r="AC42" s="87" t="str">
        <f t="shared" si="26"/>
        <v/>
      </c>
      <c r="AD42" s="80"/>
      <c r="AE42" s="80"/>
      <c r="AF42" s="80"/>
      <c r="AG42" s="80"/>
      <c r="AH42" s="80"/>
      <c r="AI42" s="80"/>
      <c r="AJ42" s="87" t="str">
        <f t="shared" si="27"/>
        <v/>
      </c>
      <c r="AK42" s="80"/>
      <c r="AL42" s="80"/>
      <c r="AM42" s="80"/>
      <c r="AN42" s="80"/>
      <c r="AO42" s="80"/>
      <c r="AP42" s="80"/>
      <c r="AQ42" s="87" t="str">
        <f t="shared" si="28"/>
        <v/>
      </c>
      <c r="AR42" s="80"/>
      <c r="AS42" s="80"/>
      <c r="AT42" s="80"/>
      <c r="AU42" s="80"/>
      <c r="AV42" s="80"/>
      <c r="AW42" s="80"/>
      <c r="AX42" s="87" t="str">
        <f t="shared" si="29"/>
        <v/>
      </c>
      <c r="AY42" s="80"/>
      <c r="AZ42" s="80"/>
      <c r="BA42" s="80"/>
      <c r="BB42" s="80"/>
      <c r="BC42" s="80"/>
      <c r="BD42" s="80"/>
      <c r="BE42" s="87" t="str">
        <f t="shared" si="30"/>
        <v/>
      </c>
      <c r="BF42" s="80"/>
      <c r="BG42" s="80"/>
      <c r="BH42" s="80"/>
      <c r="BI42" s="80"/>
      <c r="BJ42" s="80"/>
      <c r="BK42" s="80"/>
      <c r="BL42" s="87" t="str">
        <f t="shared" si="31"/>
        <v/>
      </c>
      <c r="BM42" s="80"/>
      <c r="BN42" s="80"/>
      <c r="BO42" s="80"/>
      <c r="BP42" s="80"/>
      <c r="BQ42" s="134"/>
      <c r="BR42" s="153"/>
      <c r="BS42" s="118" t="str">
        <f t="shared" si="22"/>
        <v/>
      </c>
      <c r="BT42" s="80"/>
      <c r="BU42" s="80"/>
      <c r="BV42" s="80"/>
      <c r="BW42" s="80"/>
      <c r="BX42" s="80"/>
      <c r="BY42" s="80"/>
      <c r="BZ42" s="87" t="str">
        <f t="shared" si="32"/>
        <v/>
      </c>
      <c r="CA42" s="192"/>
    </row>
    <row r="43" spans="1:79" ht="18.75" customHeight="1" x14ac:dyDescent="0.35">
      <c r="A43" s="82"/>
      <c r="B43" s="95" t="s">
        <v>55</v>
      </c>
      <c r="C43" s="91"/>
      <c r="D43" s="82"/>
      <c r="E43" s="82"/>
      <c r="F43" s="92">
        <f>SUM(F42:F42)</f>
        <v>0</v>
      </c>
      <c r="G43" s="92">
        <f>SUM(G42:G42)</f>
        <v>0</v>
      </c>
      <c r="H43" s="88" t="str">
        <f t="shared" si="23"/>
        <v/>
      </c>
      <c r="I43" s="82"/>
      <c r="J43" s="82"/>
      <c r="K43" s="82"/>
      <c r="L43" s="82"/>
      <c r="M43" s="92">
        <f>SUM(M42:M42)</f>
        <v>0</v>
      </c>
      <c r="N43" s="92">
        <f>SUM(N42:N42)</f>
        <v>0</v>
      </c>
      <c r="O43" s="88" t="str">
        <f t="shared" si="24"/>
        <v/>
      </c>
      <c r="P43" s="82"/>
      <c r="Q43" s="82"/>
      <c r="R43" s="82"/>
      <c r="S43" s="82"/>
      <c r="T43" s="92">
        <f>SUM(T42:T42)</f>
        <v>0</v>
      </c>
      <c r="U43" s="92">
        <f>SUM(U42:U42)</f>
        <v>0</v>
      </c>
      <c r="V43" s="88" t="str">
        <f t="shared" si="25"/>
        <v/>
      </c>
      <c r="W43" s="82"/>
      <c r="X43" s="82"/>
      <c r="Y43" s="82"/>
      <c r="Z43" s="82"/>
      <c r="AA43" s="92">
        <f>SUM(AA42:AA42)</f>
        <v>0</v>
      </c>
      <c r="AB43" s="92">
        <f>SUM(AB42:AB42)</f>
        <v>0</v>
      </c>
      <c r="AC43" s="88" t="str">
        <f t="shared" si="26"/>
        <v/>
      </c>
      <c r="AD43" s="82"/>
      <c r="AE43" s="82"/>
      <c r="AF43" s="82"/>
      <c r="AG43" s="82"/>
      <c r="AH43" s="92">
        <f>SUM(AH42:AH42)</f>
        <v>0</v>
      </c>
      <c r="AI43" s="92">
        <f>SUM(AI42:AI42)</f>
        <v>0</v>
      </c>
      <c r="AJ43" s="88" t="str">
        <f t="shared" si="27"/>
        <v/>
      </c>
      <c r="AK43" s="82"/>
      <c r="AL43" s="82"/>
      <c r="AM43" s="82"/>
      <c r="AN43" s="82"/>
      <c r="AO43" s="92">
        <f>SUM(AO42:AO42)</f>
        <v>0</v>
      </c>
      <c r="AP43" s="92">
        <f>SUM(AP42:AP42)</f>
        <v>0</v>
      </c>
      <c r="AQ43" s="88" t="str">
        <f t="shared" si="28"/>
        <v/>
      </c>
      <c r="AR43" s="82"/>
      <c r="AS43" s="82"/>
      <c r="AT43" s="82"/>
      <c r="AU43" s="82"/>
      <c r="AV43" s="92">
        <f>SUM(AV42:AV42)</f>
        <v>0</v>
      </c>
      <c r="AW43" s="92">
        <f>SUM(AW42:AW42)</f>
        <v>0</v>
      </c>
      <c r="AX43" s="88" t="str">
        <f t="shared" si="29"/>
        <v/>
      </c>
      <c r="AY43" s="82"/>
      <c r="AZ43" s="82"/>
      <c r="BA43" s="82"/>
      <c r="BB43" s="82"/>
      <c r="BC43" s="92">
        <f>SUM(BC42:BC42)</f>
        <v>0</v>
      </c>
      <c r="BD43" s="92">
        <f>SUM(BD42:BD42)</f>
        <v>0</v>
      </c>
      <c r="BE43" s="88" t="str">
        <f t="shared" si="30"/>
        <v/>
      </c>
      <c r="BF43" s="82"/>
      <c r="BG43" s="82"/>
      <c r="BH43" s="82"/>
      <c r="BI43" s="82"/>
      <c r="BJ43" s="92">
        <f>SUM(BJ42:BJ42)</f>
        <v>0</v>
      </c>
      <c r="BK43" s="92">
        <f>SUM(BK42:BK42)</f>
        <v>0</v>
      </c>
      <c r="BL43" s="88" t="str">
        <f t="shared" si="31"/>
        <v/>
      </c>
      <c r="BM43" s="82"/>
      <c r="BN43" s="82"/>
      <c r="BO43" s="82"/>
      <c r="BP43" s="82"/>
      <c r="BQ43" s="130">
        <v>8</v>
      </c>
      <c r="BR43" s="138">
        <v>8</v>
      </c>
      <c r="BS43" s="119">
        <f t="shared" si="22"/>
        <v>0</v>
      </c>
      <c r="BT43" s="82"/>
      <c r="BU43" s="82"/>
      <c r="BV43" s="82"/>
      <c r="BW43" s="82"/>
      <c r="BX43" s="92"/>
      <c r="BY43" s="92"/>
      <c r="BZ43" s="88" t="str">
        <f t="shared" si="32"/>
        <v/>
      </c>
      <c r="CA43" s="193"/>
    </row>
    <row r="44" spans="1:79" ht="18.75" customHeight="1" x14ac:dyDescent="0.35">
      <c r="A44" s="83">
        <v>11</v>
      </c>
      <c r="B44" s="93" t="s">
        <v>43</v>
      </c>
      <c r="C44" s="84"/>
      <c r="D44" s="83" t="s">
        <v>35</v>
      </c>
      <c r="E44" s="83"/>
      <c r="F44" s="83"/>
      <c r="G44" s="83"/>
      <c r="H44" s="85"/>
      <c r="I44" s="83"/>
      <c r="J44" s="83"/>
      <c r="K44" s="83"/>
      <c r="L44" s="83"/>
      <c r="M44" s="83"/>
      <c r="N44" s="83"/>
      <c r="O44" s="85"/>
      <c r="P44" s="83"/>
      <c r="Q44" s="83"/>
      <c r="R44" s="83"/>
      <c r="S44" s="83"/>
      <c r="T44" s="83"/>
      <c r="U44" s="83"/>
      <c r="V44" s="85"/>
      <c r="W44" s="83"/>
      <c r="X44" s="83"/>
      <c r="Y44" s="83"/>
      <c r="Z44" s="83"/>
      <c r="AA44" s="83"/>
      <c r="AB44" s="83"/>
      <c r="AC44" s="85"/>
      <c r="AD44" s="83"/>
      <c r="AE44" s="83"/>
      <c r="AF44" s="83"/>
      <c r="AG44" s="83"/>
      <c r="AH44" s="83"/>
      <c r="AI44" s="83"/>
      <c r="AJ44" s="85"/>
      <c r="AK44" s="83"/>
      <c r="AL44" s="83"/>
      <c r="AM44" s="83"/>
      <c r="AN44" s="83"/>
      <c r="AO44" s="83"/>
      <c r="AP44" s="83"/>
      <c r="AQ44" s="85"/>
      <c r="AR44" s="83"/>
      <c r="AS44" s="83"/>
      <c r="AT44" s="83"/>
      <c r="AU44" s="83"/>
      <c r="AV44" s="83"/>
      <c r="AW44" s="83"/>
      <c r="AX44" s="85"/>
      <c r="AY44" s="83"/>
      <c r="AZ44" s="83"/>
      <c r="BA44" s="83"/>
      <c r="BB44" s="83"/>
      <c r="BC44" s="83"/>
      <c r="BD44" s="83"/>
      <c r="BE44" s="85"/>
      <c r="BF44" s="83"/>
      <c r="BG44" s="83"/>
      <c r="BH44" s="83"/>
      <c r="BI44" s="83"/>
      <c r="BJ44" s="83"/>
      <c r="BK44" s="83"/>
      <c r="BL44" s="85"/>
      <c r="BM44" s="83"/>
      <c r="BN44" s="83"/>
      <c r="BO44" s="83"/>
      <c r="BP44" s="83"/>
      <c r="BQ44" s="133">
        <v>3</v>
      </c>
      <c r="BR44" s="120">
        <v>4</v>
      </c>
      <c r="BS44" s="117">
        <f t="shared" si="22"/>
        <v>33.333333333333336</v>
      </c>
      <c r="BT44" s="83"/>
      <c r="BU44" s="168" t="s">
        <v>183</v>
      </c>
      <c r="BV44" s="168" t="s">
        <v>183</v>
      </c>
      <c r="BW44" s="83"/>
      <c r="BX44" s="83"/>
      <c r="BY44" s="83"/>
      <c r="BZ44" s="85"/>
      <c r="CA44" s="191"/>
    </row>
    <row r="45" spans="1:79" ht="18.75" customHeight="1" x14ac:dyDescent="0.35">
      <c r="A45" s="80"/>
      <c r="B45" s="78"/>
      <c r="C45" s="94"/>
      <c r="D45" s="80"/>
      <c r="E45" s="80"/>
      <c r="F45" s="80"/>
      <c r="G45" s="80"/>
      <c r="H45" s="87" t="str">
        <f t="shared" si="23"/>
        <v/>
      </c>
      <c r="I45" s="80"/>
      <c r="J45" s="80"/>
      <c r="K45" s="80"/>
      <c r="L45" s="80"/>
      <c r="M45" s="80"/>
      <c r="N45" s="80"/>
      <c r="O45" s="87" t="str">
        <f t="shared" si="24"/>
        <v/>
      </c>
      <c r="P45" s="80"/>
      <c r="Q45" s="80"/>
      <c r="R45" s="80"/>
      <c r="S45" s="80"/>
      <c r="T45" s="80"/>
      <c r="U45" s="80"/>
      <c r="V45" s="87" t="str">
        <f t="shared" si="25"/>
        <v/>
      </c>
      <c r="W45" s="80"/>
      <c r="X45" s="80"/>
      <c r="Y45" s="80"/>
      <c r="Z45" s="80"/>
      <c r="AA45" s="80"/>
      <c r="AB45" s="80"/>
      <c r="AC45" s="87" t="str">
        <f t="shared" si="26"/>
        <v/>
      </c>
      <c r="AD45" s="80"/>
      <c r="AE45" s="80"/>
      <c r="AF45" s="80"/>
      <c r="AG45" s="80"/>
      <c r="AH45" s="80"/>
      <c r="AI45" s="80"/>
      <c r="AJ45" s="87" t="str">
        <f t="shared" si="27"/>
        <v/>
      </c>
      <c r="AK45" s="80"/>
      <c r="AL45" s="80"/>
      <c r="AM45" s="80"/>
      <c r="AN45" s="80"/>
      <c r="AO45" s="80"/>
      <c r="AP45" s="80"/>
      <c r="AQ45" s="87" t="str">
        <f t="shared" si="28"/>
        <v/>
      </c>
      <c r="AR45" s="80"/>
      <c r="AS45" s="80"/>
      <c r="AT45" s="80"/>
      <c r="AU45" s="80"/>
      <c r="AV45" s="80"/>
      <c r="AW45" s="80"/>
      <c r="AX45" s="87" t="str">
        <f t="shared" si="29"/>
        <v/>
      </c>
      <c r="AY45" s="80"/>
      <c r="AZ45" s="80"/>
      <c r="BA45" s="80"/>
      <c r="BB45" s="80"/>
      <c r="BC45" s="80"/>
      <c r="BD45" s="80"/>
      <c r="BE45" s="87" t="str">
        <f t="shared" si="30"/>
        <v/>
      </c>
      <c r="BF45" s="80"/>
      <c r="BG45" s="80"/>
      <c r="BH45" s="80"/>
      <c r="BI45" s="80"/>
      <c r="BJ45" s="80"/>
      <c r="BK45" s="80"/>
      <c r="BL45" s="87" t="str">
        <f t="shared" si="31"/>
        <v/>
      </c>
      <c r="BM45" s="80"/>
      <c r="BN45" s="80"/>
      <c r="BO45" s="80"/>
      <c r="BP45" s="80"/>
      <c r="BQ45" s="134"/>
      <c r="BR45" s="153"/>
      <c r="BS45" s="119" t="str">
        <f t="shared" si="22"/>
        <v/>
      </c>
      <c r="BT45" s="80"/>
      <c r="BU45" s="80"/>
      <c r="BV45" s="80"/>
      <c r="BW45" s="80"/>
      <c r="BX45" s="80"/>
      <c r="BY45" s="80"/>
      <c r="BZ45" s="87" t="str">
        <f t="shared" si="32"/>
        <v/>
      </c>
      <c r="CA45" s="192"/>
    </row>
    <row r="46" spans="1:79" ht="18.75" customHeight="1" x14ac:dyDescent="0.35">
      <c r="A46" s="82"/>
      <c r="B46" s="95" t="s">
        <v>55</v>
      </c>
      <c r="C46" s="91"/>
      <c r="D46" s="82"/>
      <c r="E46" s="82"/>
      <c r="F46" s="92">
        <f>SUM(F45:F45)</f>
        <v>0</v>
      </c>
      <c r="G46" s="92">
        <f>SUM(G45:G45)</f>
        <v>0</v>
      </c>
      <c r="H46" s="88" t="str">
        <f t="shared" si="23"/>
        <v/>
      </c>
      <c r="I46" s="82"/>
      <c r="J46" s="82"/>
      <c r="K46" s="82"/>
      <c r="L46" s="82"/>
      <c r="M46" s="92">
        <f>SUM(M45:M45)</f>
        <v>0</v>
      </c>
      <c r="N46" s="92">
        <f>SUM(N45:N45)</f>
        <v>0</v>
      </c>
      <c r="O46" s="88" t="str">
        <f t="shared" si="24"/>
        <v/>
      </c>
      <c r="P46" s="82"/>
      <c r="Q46" s="82"/>
      <c r="R46" s="82"/>
      <c r="S46" s="82"/>
      <c r="T46" s="92">
        <f>SUM(T45:T45)</f>
        <v>0</v>
      </c>
      <c r="U46" s="92">
        <f>SUM(U45:U45)</f>
        <v>0</v>
      </c>
      <c r="V46" s="88" t="str">
        <f t="shared" si="25"/>
        <v/>
      </c>
      <c r="W46" s="82"/>
      <c r="X46" s="82"/>
      <c r="Y46" s="82"/>
      <c r="Z46" s="82"/>
      <c r="AA46" s="92">
        <f>SUM(AA45:AA45)</f>
        <v>0</v>
      </c>
      <c r="AB46" s="92">
        <f>SUM(AB45:AB45)</f>
        <v>0</v>
      </c>
      <c r="AC46" s="88" t="str">
        <f t="shared" si="26"/>
        <v/>
      </c>
      <c r="AD46" s="82"/>
      <c r="AE46" s="82"/>
      <c r="AF46" s="82"/>
      <c r="AG46" s="82"/>
      <c r="AH46" s="92">
        <f>SUM(AH45:AH45)</f>
        <v>0</v>
      </c>
      <c r="AI46" s="92">
        <f>SUM(AI45:AI45)</f>
        <v>0</v>
      </c>
      <c r="AJ46" s="88" t="str">
        <f t="shared" si="27"/>
        <v/>
      </c>
      <c r="AK46" s="82"/>
      <c r="AL46" s="82"/>
      <c r="AM46" s="82"/>
      <c r="AN46" s="82"/>
      <c r="AO46" s="92">
        <f>SUM(AO45:AO45)</f>
        <v>0</v>
      </c>
      <c r="AP46" s="92">
        <f>SUM(AP45:AP45)</f>
        <v>0</v>
      </c>
      <c r="AQ46" s="88" t="str">
        <f t="shared" si="28"/>
        <v/>
      </c>
      <c r="AR46" s="82"/>
      <c r="AS46" s="82"/>
      <c r="AT46" s="82"/>
      <c r="AU46" s="82"/>
      <c r="AV46" s="92">
        <f>SUM(AV45:AV45)</f>
        <v>0</v>
      </c>
      <c r="AW46" s="92">
        <f>SUM(AW45:AW45)</f>
        <v>0</v>
      </c>
      <c r="AX46" s="88" t="str">
        <f t="shared" si="29"/>
        <v/>
      </c>
      <c r="AY46" s="82"/>
      <c r="AZ46" s="82"/>
      <c r="BA46" s="82"/>
      <c r="BB46" s="82"/>
      <c r="BC46" s="92">
        <f>SUM(BC45:BC45)</f>
        <v>0</v>
      </c>
      <c r="BD46" s="92">
        <f>SUM(BD45:BD45)</f>
        <v>0</v>
      </c>
      <c r="BE46" s="88" t="str">
        <f t="shared" si="30"/>
        <v/>
      </c>
      <c r="BF46" s="82"/>
      <c r="BG46" s="82"/>
      <c r="BH46" s="82"/>
      <c r="BI46" s="82"/>
      <c r="BJ46" s="92">
        <f>SUM(BJ45:BJ45)</f>
        <v>0</v>
      </c>
      <c r="BK46" s="92">
        <f>SUM(BK45:BK45)</f>
        <v>0</v>
      </c>
      <c r="BL46" s="88" t="str">
        <f t="shared" si="31"/>
        <v/>
      </c>
      <c r="BM46" s="82"/>
      <c r="BN46" s="82"/>
      <c r="BO46" s="82"/>
      <c r="BP46" s="82"/>
      <c r="BQ46" s="130">
        <v>3</v>
      </c>
      <c r="BR46" s="138">
        <v>4</v>
      </c>
      <c r="BS46" s="119">
        <f t="shared" si="22"/>
        <v>33.333333333333336</v>
      </c>
      <c r="BT46" s="82"/>
      <c r="BU46" s="82"/>
      <c r="BV46" s="82"/>
      <c r="BW46" s="82"/>
      <c r="BX46" s="92"/>
      <c r="BY46" s="92"/>
      <c r="BZ46" s="88" t="str">
        <f t="shared" si="32"/>
        <v/>
      </c>
      <c r="CA46" s="193"/>
    </row>
    <row r="47" spans="1:79" ht="18.75" customHeight="1" x14ac:dyDescent="0.35">
      <c r="A47" s="83">
        <v>12</v>
      </c>
      <c r="B47" s="93" t="s">
        <v>45</v>
      </c>
      <c r="C47" s="84"/>
      <c r="D47" s="83"/>
      <c r="E47" s="83"/>
      <c r="F47" s="83"/>
      <c r="G47" s="83"/>
      <c r="H47" s="85"/>
      <c r="I47" s="83"/>
      <c r="J47" s="83"/>
      <c r="K47" s="83"/>
      <c r="L47" s="83"/>
      <c r="M47" s="83"/>
      <c r="N47" s="83"/>
      <c r="O47" s="85"/>
      <c r="P47" s="83"/>
      <c r="Q47" s="83"/>
      <c r="R47" s="83"/>
      <c r="S47" s="83"/>
      <c r="T47" s="83"/>
      <c r="U47" s="83"/>
      <c r="V47" s="85"/>
      <c r="W47" s="83"/>
      <c r="X47" s="83"/>
      <c r="Y47" s="83"/>
      <c r="Z47" s="83"/>
      <c r="AA47" s="83"/>
      <c r="AB47" s="83"/>
      <c r="AC47" s="85"/>
      <c r="AD47" s="83"/>
      <c r="AE47" s="83"/>
      <c r="AF47" s="83"/>
      <c r="AG47" s="83"/>
      <c r="AH47" s="83"/>
      <c r="AI47" s="83"/>
      <c r="AJ47" s="85"/>
      <c r="AK47" s="83"/>
      <c r="AL47" s="83"/>
      <c r="AM47" s="83"/>
      <c r="AN47" s="83"/>
      <c r="AO47" s="83"/>
      <c r="AP47" s="83"/>
      <c r="AQ47" s="85"/>
      <c r="AR47" s="83"/>
      <c r="AS47" s="83"/>
      <c r="AT47" s="83"/>
      <c r="AU47" s="83"/>
      <c r="AV47" s="83"/>
      <c r="AW47" s="83"/>
      <c r="AX47" s="85"/>
      <c r="AY47" s="83"/>
      <c r="AZ47" s="83"/>
      <c r="BA47" s="83"/>
      <c r="BB47" s="83"/>
      <c r="BC47" s="83"/>
      <c r="BD47" s="83"/>
      <c r="BE47" s="85"/>
      <c r="BF47" s="83"/>
      <c r="BG47" s="83"/>
      <c r="BH47" s="83"/>
      <c r="BI47" s="83"/>
      <c r="BJ47" s="83"/>
      <c r="BK47" s="83"/>
      <c r="BL47" s="85"/>
      <c r="BM47" s="83"/>
      <c r="BN47" s="83"/>
      <c r="BO47" s="83"/>
      <c r="BP47" s="83"/>
      <c r="BQ47" s="133"/>
      <c r="BR47" s="153"/>
      <c r="BS47" s="117"/>
      <c r="BT47" s="83"/>
      <c r="BU47" s="83"/>
      <c r="BV47" s="83"/>
      <c r="BW47" s="83"/>
      <c r="BX47" s="83"/>
      <c r="BY47" s="83"/>
      <c r="BZ47" s="85"/>
      <c r="CA47" s="83"/>
    </row>
    <row r="48" spans="1:79" ht="18.75" customHeight="1" x14ac:dyDescent="0.35">
      <c r="A48" s="80"/>
      <c r="B48" s="78"/>
      <c r="C48" s="94"/>
      <c r="D48" s="80"/>
      <c r="E48" s="80"/>
      <c r="F48" s="80"/>
      <c r="G48" s="80"/>
      <c r="H48" s="87" t="str">
        <f t="shared" si="23"/>
        <v/>
      </c>
      <c r="I48" s="80"/>
      <c r="J48" s="80"/>
      <c r="K48" s="80"/>
      <c r="L48" s="80"/>
      <c r="M48" s="80"/>
      <c r="N48" s="80"/>
      <c r="O48" s="87" t="str">
        <f t="shared" si="24"/>
        <v/>
      </c>
      <c r="P48" s="80"/>
      <c r="Q48" s="80"/>
      <c r="R48" s="80"/>
      <c r="S48" s="80"/>
      <c r="T48" s="80"/>
      <c r="U48" s="80"/>
      <c r="V48" s="87" t="str">
        <f t="shared" si="25"/>
        <v/>
      </c>
      <c r="W48" s="80"/>
      <c r="X48" s="80"/>
      <c r="Y48" s="80"/>
      <c r="Z48" s="80"/>
      <c r="AA48" s="80"/>
      <c r="AB48" s="80"/>
      <c r="AC48" s="87" t="str">
        <f t="shared" si="26"/>
        <v/>
      </c>
      <c r="AD48" s="80"/>
      <c r="AE48" s="80"/>
      <c r="AF48" s="80"/>
      <c r="AG48" s="80"/>
      <c r="AH48" s="80"/>
      <c r="AI48" s="80"/>
      <c r="AJ48" s="87" t="str">
        <f t="shared" si="27"/>
        <v/>
      </c>
      <c r="AK48" s="80"/>
      <c r="AL48" s="80"/>
      <c r="AM48" s="80"/>
      <c r="AN48" s="80"/>
      <c r="AO48" s="80"/>
      <c r="AP48" s="80"/>
      <c r="AQ48" s="87" t="str">
        <f t="shared" si="28"/>
        <v/>
      </c>
      <c r="AR48" s="80"/>
      <c r="AS48" s="80"/>
      <c r="AT48" s="80"/>
      <c r="AU48" s="80"/>
      <c r="AV48" s="80"/>
      <c r="AW48" s="80"/>
      <c r="AX48" s="87" t="str">
        <f t="shared" si="29"/>
        <v/>
      </c>
      <c r="AY48" s="80"/>
      <c r="AZ48" s="80"/>
      <c r="BA48" s="80"/>
      <c r="BB48" s="80"/>
      <c r="BC48" s="80"/>
      <c r="BD48" s="80"/>
      <c r="BE48" s="87" t="str">
        <f t="shared" si="30"/>
        <v/>
      </c>
      <c r="BF48" s="80"/>
      <c r="BG48" s="80"/>
      <c r="BH48" s="80"/>
      <c r="BI48" s="80"/>
      <c r="BJ48" s="80"/>
      <c r="BK48" s="80"/>
      <c r="BL48" s="87" t="str">
        <f t="shared" si="31"/>
        <v/>
      </c>
      <c r="BM48" s="80"/>
      <c r="BN48" s="80"/>
      <c r="BO48" s="80"/>
      <c r="BP48" s="80"/>
      <c r="BQ48" s="134"/>
      <c r="BS48" s="119" t="str">
        <f>IF(BQ48=0, "", (BR47-BQ48)*100/BQ48)</f>
        <v/>
      </c>
      <c r="BT48" s="80"/>
      <c r="BU48" s="80"/>
      <c r="BV48" s="80"/>
      <c r="BW48" s="80"/>
      <c r="BX48" s="80"/>
      <c r="BY48" s="80"/>
      <c r="BZ48" s="87" t="str">
        <f t="shared" si="32"/>
        <v/>
      </c>
      <c r="CA48" s="80"/>
    </row>
    <row r="49" spans="1:79" ht="18.75" customHeight="1" x14ac:dyDescent="0.35">
      <c r="A49" s="82"/>
      <c r="B49" s="95" t="s">
        <v>55</v>
      </c>
      <c r="C49" s="91"/>
      <c r="D49" s="82"/>
      <c r="E49" s="82"/>
      <c r="F49" s="92">
        <f>SUM(F48:F48)</f>
        <v>0</v>
      </c>
      <c r="G49" s="92">
        <f>SUM(G48:G48)</f>
        <v>0</v>
      </c>
      <c r="H49" s="88" t="str">
        <f t="shared" si="23"/>
        <v/>
      </c>
      <c r="I49" s="82"/>
      <c r="J49" s="82"/>
      <c r="K49" s="82"/>
      <c r="L49" s="82"/>
      <c r="M49" s="92">
        <f>SUM(M48:M48)</f>
        <v>0</v>
      </c>
      <c r="N49" s="92">
        <f>SUM(N48:N48)</f>
        <v>0</v>
      </c>
      <c r="O49" s="88" t="str">
        <f t="shared" si="24"/>
        <v/>
      </c>
      <c r="P49" s="82"/>
      <c r="Q49" s="82"/>
      <c r="R49" s="82"/>
      <c r="S49" s="82"/>
      <c r="T49" s="92">
        <f>SUM(T48:T48)</f>
        <v>0</v>
      </c>
      <c r="U49" s="92">
        <f>SUM(U48:U48)</f>
        <v>0</v>
      </c>
      <c r="V49" s="88" t="str">
        <f t="shared" si="25"/>
        <v/>
      </c>
      <c r="W49" s="82"/>
      <c r="X49" s="82"/>
      <c r="Y49" s="82"/>
      <c r="Z49" s="82"/>
      <c r="AA49" s="92">
        <f>SUM(AA48:AA48)</f>
        <v>0</v>
      </c>
      <c r="AB49" s="92">
        <f>SUM(AB48:AB48)</f>
        <v>0</v>
      </c>
      <c r="AC49" s="88" t="str">
        <f t="shared" si="26"/>
        <v/>
      </c>
      <c r="AD49" s="82"/>
      <c r="AE49" s="82"/>
      <c r="AF49" s="82"/>
      <c r="AG49" s="82"/>
      <c r="AH49" s="92">
        <f>SUM(AH48:AH48)</f>
        <v>0</v>
      </c>
      <c r="AI49" s="92">
        <f>SUM(AI48:AI48)</f>
        <v>0</v>
      </c>
      <c r="AJ49" s="88" t="str">
        <f t="shared" si="27"/>
        <v/>
      </c>
      <c r="AK49" s="82"/>
      <c r="AL49" s="82"/>
      <c r="AM49" s="82"/>
      <c r="AN49" s="82"/>
      <c r="AO49" s="92">
        <f>SUM(AO48:AO48)</f>
        <v>0</v>
      </c>
      <c r="AP49" s="92">
        <f>SUM(AP48:AP48)</f>
        <v>0</v>
      </c>
      <c r="AQ49" s="88" t="str">
        <f t="shared" si="28"/>
        <v/>
      </c>
      <c r="AR49" s="82"/>
      <c r="AS49" s="82"/>
      <c r="AT49" s="82"/>
      <c r="AU49" s="82"/>
      <c r="AV49" s="92">
        <f>SUM(AV48:AV48)</f>
        <v>0</v>
      </c>
      <c r="AW49" s="92">
        <f>SUM(AW48:AW48)</f>
        <v>0</v>
      </c>
      <c r="AX49" s="88" t="str">
        <f t="shared" si="29"/>
        <v/>
      </c>
      <c r="AY49" s="82"/>
      <c r="AZ49" s="82"/>
      <c r="BA49" s="82"/>
      <c r="BB49" s="82"/>
      <c r="BC49" s="92">
        <f>SUM(BC48:BC48)</f>
        <v>0</v>
      </c>
      <c r="BD49" s="92">
        <f>SUM(BD48:BD48)</f>
        <v>0</v>
      </c>
      <c r="BE49" s="88" t="str">
        <f t="shared" si="30"/>
        <v/>
      </c>
      <c r="BF49" s="82"/>
      <c r="BG49" s="82"/>
      <c r="BH49" s="82"/>
      <c r="BI49" s="82"/>
      <c r="BJ49" s="92">
        <f>SUM(BJ48:BJ48)</f>
        <v>0</v>
      </c>
      <c r="BK49" s="92">
        <f>SUM(BK48:BK48)</f>
        <v>0</v>
      </c>
      <c r="BL49" s="88" t="str">
        <f t="shared" si="31"/>
        <v/>
      </c>
      <c r="BM49" s="82"/>
      <c r="BN49" s="82"/>
      <c r="BO49" s="82"/>
      <c r="BP49" s="82"/>
      <c r="BQ49" s="130">
        <f>SUM(BQ48:BQ48)</f>
        <v>0</v>
      </c>
      <c r="BR49" s="138">
        <f>SUM(BR47:BR47)</f>
        <v>0</v>
      </c>
      <c r="BS49" s="119" t="str">
        <f t="shared" si="22"/>
        <v/>
      </c>
      <c r="BT49" s="82"/>
      <c r="BU49" s="82"/>
      <c r="BV49" s="82"/>
      <c r="BW49" s="82"/>
      <c r="BX49" s="92"/>
      <c r="BY49" s="92"/>
      <c r="BZ49" s="88" t="str">
        <f t="shared" si="32"/>
        <v/>
      </c>
      <c r="CA49" s="82"/>
    </row>
    <row r="50" spans="1:79" ht="18.75" customHeight="1" x14ac:dyDescent="0.35">
      <c r="A50" s="83">
        <v>13</v>
      </c>
      <c r="B50" s="93" t="s">
        <v>46</v>
      </c>
      <c r="C50" s="84"/>
      <c r="D50" s="83"/>
      <c r="E50" s="83"/>
      <c r="F50" s="83"/>
      <c r="G50" s="83"/>
      <c r="H50" s="85"/>
      <c r="I50" s="83"/>
      <c r="J50" s="83"/>
      <c r="K50" s="83"/>
      <c r="L50" s="83"/>
      <c r="M50" s="83"/>
      <c r="N50" s="83"/>
      <c r="O50" s="85"/>
      <c r="P50" s="83"/>
      <c r="Q50" s="83"/>
      <c r="R50" s="83"/>
      <c r="S50" s="83"/>
      <c r="T50" s="83"/>
      <c r="U50" s="83"/>
      <c r="V50" s="85"/>
      <c r="W50" s="83"/>
      <c r="X50" s="83"/>
      <c r="Y50" s="83"/>
      <c r="Z50" s="83"/>
      <c r="AA50" s="83"/>
      <c r="AB50" s="83"/>
      <c r="AC50" s="85"/>
      <c r="AD50" s="83"/>
      <c r="AE50" s="83"/>
      <c r="AF50" s="83"/>
      <c r="AG50" s="83"/>
      <c r="AH50" s="83"/>
      <c r="AI50" s="83"/>
      <c r="AJ50" s="85"/>
      <c r="AK50" s="83"/>
      <c r="AL50" s="83"/>
      <c r="AM50" s="83"/>
      <c r="AN50" s="83"/>
      <c r="AO50" s="83"/>
      <c r="AP50" s="83"/>
      <c r="AQ50" s="85"/>
      <c r="AR50" s="83"/>
      <c r="AS50" s="83"/>
      <c r="AT50" s="83"/>
      <c r="AU50" s="83"/>
      <c r="AV50" s="83"/>
      <c r="AW50" s="83"/>
      <c r="AX50" s="85"/>
      <c r="AY50" s="83"/>
      <c r="AZ50" s="83"/>
      <c r="BA50" s="83"/>
      <c r="BB50" s="83"/>
      <c r="BC50" s="83"/>
      <c r="BD50" s="83"/>
      <c r="BE50" s="85"/>
      <c r="BF50" s="83"/>
      <c r="BG50" s="83"/>
      <c r="BH50" s="83"/>
      <c r="BI50" s="83"/>
      <c r="BJ50" s="83"/>
      <c r="BK50" s="83"/>
      <c r="BL50" s="85"/>
      <c r="BM50" s="83"/>
      <c r="BN50" s="83"/>
      <c r="BO50" s="83"/>
      <c r="BP50" s="83"/>
      <c r="BQ50" s="133"/>
      <c r="BR50" s="120"/>
      <c r="BS50" s="117"/>
      <c r="BT50" s="83"/>
      <c r="BU50" s="83"/>
      <c r="BV50" s="83"/>
      <c r="BW50" s="83"/>
      <c r="BX50" s="83"/>
      <c r="BY50" s="83"/>
      <c r="BZ50" s="85"/>
      <c r="CA50" s="83"/>
    </row>
    <row r="51" spans="1:79" ht="18.75" customHeight="1" x14ac:dyDescent="0.35">
      <c r="A51" s="80"/>
      <c r="B51" s="78"/>
      <c r="C51" s="94"/>
      <c r="D51" s="80"/>
      <c r="E51" s="80"/>
      <c r="F51" s="80"/>
      <c r="G51" s="80"/>
      <c r="H51" s="87" t="str">
        <f t="shared" si="23"/>
        <v/>
      </c>
      <c r="I51" s="80"/>
      <c r="J51" s="80"/>
      <c r="K51" s="80"/>
      <c r="L51" s="80"/>
      <c r="M51" s="80"/>
      <c r="N51" s="80"/>
      <c r="O51" s="87" t="str">
        <f t="shared" si="24"/>
        <v/>
      </c>
      <c r="P51" s="80"/>
      <c r="Q51" s="80"/>
      <c r="R51" s="80"/>
      <c r="S51" s="80"/>
      <c r="T51" s="80"/>
      <c r="U51" s="80"/>
      <c r="V51" s="87" t="str">
        <f t="shared" si="25"/>
        <v/>
      </c>
      <c r="W51" s="80"/>
      <c r="X51" s="80"/>
      <c r="Y51" s="80"/>
      <c r="Z51" s="80"/>
      <c r="AA51" s="80"/>
      <c r="AB51" s="80"/>
      <c r="AC51" s="87" t="str">
        <f t="shared" si="26"/>
        <v/>
      </c>
      <c r="AD51" s="80"/>
      <c r="AE51" s="80"/>
      <c r="AF51" s="80"/>
      <c r="AG51" s="80"/>
      <c r="AH51" s="80"/>
      <c r="AI51" s="80"/>
      <c r="AJ51" s="87" t="str">
        <f t="shared" si="27"/>
        <v/>
      </c>
      <c r="AK51" s="80"/>
      <c r="AL51" s="80"/>
      <c r="AM51" s="80"/>
      <c r="AN51" s="80"/>
      <c r="AO51" s="80"/>
      <c r="AP51" s="80"/>
      <c r="AQ51" s="87" t="str">
        <f t="shared" si="28"/>
        <v/>
      </c>
      <c r="AR51" s="80"/>
      <c r="AS51" s="80"/>
      <c r="AT51" s="80"/>
      <c r="AU51" s="80"/>
      <c r="AV51" s="80"/>
      <c r="AW51" s="80"/>
      <c r="AX51" s="87" t="str">
        <f t="shared" si="29"/>
        <v/>
      </c>
      <c r="AY51" s="80"/>
      <c r="AZ51" s="80"/>
      <c r="BA51" s="80"/>
      <c r="BB51" s="80"/>
      <c r="BC51" s="80"/>
      <c r="BD51" s="80"/>
      <c r="BE51" s="87" t="str">
        <f t="shared" si="30"/>
        <v/>
      </c>
      <c r="BF51" s="80"/>
      <c r="BG51" s="80"/>
      <c r="BH51" s="80"/>
      <c r="BI51" s="80"/>
      <c r="BJ51" s="80"/>
      <c r="BK51" s="80"/>
      <c r="BL51" s="87" t="str">
        <f t="shared" si="31"/>
        <v/>
      </c>
      <c r="BM51" s="80"/>
      <c r="BN51" s="80"/>
      <c r="BO51" s="80"/>
      <c r="BP51" s="80"/>
      <c r="BQ51" s="134"/>
      <c r="BR51" s="153"/>
      <c r="BS51" s="119" t="str">
        <f t="shared" si="22"/>
        <v/>
      </c>
      <c r="BT51" s="80"/>
      <c r="BU51" s="80"/>
      <c r="BV51" s="80"/>
      <c r="BW51" s="80"/>
      <c r="BX51" s="80"/>
      <c r="BY51" s="80"/>
      <c r="BZ51" s="87" t="str">
        <f t="shared" si="32"/>
        <v/>
      </c>
      <c r="CA51" s="80"/>
    </row>
    <row r="52" spans="1:79" ht="18.75" customHeight="1" x14ac:dyDescent="0.35">
      <c r="A52" s="82"/>
      <c r="B52" s="95" t="s">
        <v>55</v>
      </c>
      <c r="C52" s="91"/>
      <c r="D52" s="82"/>
      <c r="E52" s="82"/>
      <c r="F52" s="92">
        <f>SUM(F51:F51)</f>
        <v>0</v>
      </c>
      <c r="G52" s="92">
        <f>SUM(G51:G51)</f>
        <v>0</v>
      </c>
      <c r="H52" s="88" t="str">
        <f t="shared" si="23"/>
        <v/>
      </c>
      <c r="I52" s="82"/>
      <c r="J52" s="82"/>
      <c r="K52" s="82"/>
      <c r="L52" s="82"/>
      <c r="M52" s="92">
        <f>SUM(M51:M51)</f>
        <v>0</v>
      </c>
      <c r="N52" s="92">
        <f>SUM(N51:N51)</f>
        <v>0</v>
      </c>
      <c r="O52" s="88" t="str">
        <f t="shared" si="24"/>
        <v/>
      </c>
      <c r="P52" s="82"/>
      <c r="Q52" s="82"/>
      <c r="R52" s="82"/>
      <c r="S52" s="82"/>
      <c r="T52" s="92">
        <f>SUM(T51:T51)</f>
        <v>0</v>
      </c>
      <c r="U52" s="92">
        <f>SUM(U51:U51)</f>
        <v>0</v>
      </c>
      <c r="V52" s="88" t="str">
        <f t="shared" si="25"/>
        <v/>
      </c>
      <c r="W52" s="82"/>
      <c r="X52" s="82"/>
      <c r="Y52" s="82"/>
      <c r="Z52" s="82"/>
      <c r="AA52" s="92">
        <f>SUM(AA51:AA51)</f>
        <v>0</v>
      </c>
      <c r="AB52" s="92">
        <f>SUM(AB51:AB51)</f>
        <v>0</v>
      </c>
      <c r="AC52" s="88" t="str">
        <f t="shared" si="26"/>
        <v/>
      </c>
      <c r="AD52" s="82"/>
      <c r="AE52" s="82"/>
      <c r="AF52" s="82"/>
      <c r="AG52" s="82"/>
      <c r="AH52" s="92">
        <f>SUM(AH51:AH51)</f>
        <v>0</v>
      </c>
      <c r="AI52" s="92">
        <f>SUM(AI51:AI51)</f>
        <v>0</v>
      </c>
      <c r="AJ52" s="88" t="str">
        <f t="shared" si="27"/>
        <v/>
      </c>
      <c r="AK52" s="82"/>
      <c r="AL52" s="82"/>
      <c r="AM52" s="82"/>
      <c r="AN52" s="82"/>
      <c r="AO52" s="92">
        <f>SUM(AO51:AO51)</f>
        <v>0</v>
      </c>
      <c r="AP52" s="92">
        <f>SUM(AP51:AP51)</f>
        <v>0</v>
      </c>
      <c r="AQ52" s="88" t="str">
        <f t="shared" si="28"/>
        <v/>
      </c>
      <c r="AR52" s="82"/>
      <c r="AS52" s="82"/>
      <c r="AT52" s="82"/>
      <c r="AU52" s="82"/>
      <c r="AV52" s="92">
        <f>SUM(AV51:AV51)</f>
        <v>0</v>
      </c>
      <c r="AW52" s="92">
        <f>SUM(AW51:AW51)</f>
        <v>0</v>
      </c>
      <c r="AX52" s="88" t="str">
        <f t="shared" si="29"/>
        <v/>
      </c>
      <c r="AY52" s="82"/>
      <c r="AZ52" s="82"/>
      <c r="BA52" s="82"/>
      <c r="BB52" s="82"/>
      <c r="BC52" s="92">
        <f>SUM(BC51:BC51)</f>
        <v>0</v>
      </c>
      <c r="BD52" s="92">
        <f>SUM(BD51:BD51)</f>
        <v>0</v>
      </c>
      <c r="BE52" s="88" t="str">
        <f t="shared" si="30"/>
        <v/>
      </c>
      <c r="BF52" s="82"/>
      <c r="BG52" s="82"/>
      <c r="BH52" s="82"/>
      <c r="BI52" s="82"/>
      <c r="BJ52" s="92">
        <f>SUM(BJ51:BJ51)</f>
        <v>0</v>
      </c>
      <c r="BK52" s="92">
        <f>SUM(BK51:BK51)</f>
        <v>0</v>
      </c>
      <c r="BL52" s="88" t="str">
        <f t="shared" si="31"/>
        <v/>
      </c>
      <c r="BM52" s="82"/>
      <c r="BN52" s="82"/>
      <c r="BO52" s="82"/>
      <c r="BP52" s="82"/>
      <c r="BQ52" s="130">
        <f>SUM(BQ51:BQ51)</f>
        <v>0</v>
      </c>
      <c r="BR52" s="138">
        <f>SUM(BR51:BR51)</f>
        <v>0</v>
      </c>
      <c r="BS52" s="119" t="str">
        <f t="shared" si="22"/>
        <v/>
      </c>
      <c r="BT52" s="82"/>
      <c r="BU52" s="82"/>
      <c r="BV52" s="82"/>
      <c r="BW52" s="82"/>
      <c r="BX52" s="92"/>
      <c r="BY52" s="92"/>
      <c r="BZ52" s="88" t="str">
        <f t="shared" si="32"/>
        <v/>
      </c>
      <c r="CA52" s="82"/>
    </row>
    <row r="53" spans="1:79" ht="18.75" customHeight="1" x14ac:dyDescent="0.35">
      <c r="A53" s="83">
        <v>14</v>
      </c>
      <c r="B53" s="93" t="s">
        <v>47</v>
      </c>
      <c r="C53" s="84"/>
      <c r="D53" s="83" t="s">
        <v>48</v>
      </c>
      <c r="E53" s="83"/>
      <c r="F53" s="83"/>
      <c r="G53" s="83"/>
      <c r="H53" s="85"/>
      <c r="I53" s="83"/>
      <c r="J53" s="83"/>
      <c r="K53" s="83"/>
      <c r="L53" s="83"/>
      <c r="M53" s="83"/>
      <c r="N53" s="83"/>
      <c r="O53" s="85"/>
      <c r="P53" s="83"/>
      <c r="Q53" s="83"/>
      <c r="R53" s="83"/>
      <c r="S53" s="83"/>
      <c r="T53" s="83"/>
      <c r="U53" s="83"/>
      <c r="V53" s="85"/>
      <c r="W53" s="83"/>
      <c r="X53" s="83"/>
      <c r="Y53" s="83"/>
      <c r="Z53" s="83"/>
      <c r="AA53" s="83"/>
      <c r="AB53" s="83"/>
      <c r="AC53" s="85"/>
      <c r="AD53" s="83"/>
      <c r="AE53" s="83"/>
      <c r="AF53" s="83"/>
      <c r="AG53" s="83"/>
      <c r="AH53" s="83"/>
      <c r="AI53" s="83"/>
      <c r="AJ53" s="85"/>
      <c r="AK53" s="83"/>
      <c r="AL53" s="83"/>
      <c r="AM53" s="83"/>
      <c r="AN53" s="83"/>
      <c r="AO53" s="83"/>
      <c r="AP53" s="83"/>
      <c r="AQ53" s="85"/>
      <c r="AR53" s="83"/>
      <c r="AS53" s="83"/>
      <c r="AT53" s="83"/>
      <c r="AU53" s="83"/>
      <c r="AV53" s="83"/>
      <c r="AW53" s="83"/>
      <c r="AX53" s="85"/>
      <c r="AY53" s="83"/>
      <c r="AZ53" s="83"/>
      <c r="BA53" s="83"/>
      <c r="BB53" s="83"/>
      <c r="BC53" s="83"/>
      <c r="BD53" s="83"/>
      <c r="BE53" s="85"/>
      <c r="BF53" s="83"/>
      <c r="BG53" s="83"/>
      <c r="BH53" s="83"/>
      <c r="BI53" s="83"/>
      <c r="BJ53" s="83"/>
      <c r="BK53" s="83"/>
      <c r="BL53" s="85"/>
      <c r="BM53" s="83"/>
      <c r="BN53" s="83"/>
      <c r="BO53" s="83"/>
      <c r="BP53" s="83"/>
      <c r="BQ53" s="132">
        <v>25</v>
      </c>
      <c r="BR53" s="156">
        <v>28</v>
      </c>
      <c r="BS53" s="125">
        <f t="shared" si="22"/>
        <v>12</v>
      </c>
      <c r="BT53" s="83"/>
      <c r="BU53" s="108" t="s">
        <v>183</v>
      </c>
      <c r="BV53" s="108" t="s">
        <v>183</v>
      </c>
      <c r="BW53" s="83"/>
      <c r="BX53" s="83"/>
      <c r="BY53" s="83"/>
      <c r="BZ53" s="85"/>
      <c r="CA53" s="191"/>
    </row>
    <row r="54" spans="1:79" ht="41.25" customHeight="1" x14ac:dyDescent="0.35">
      <c r="A54" s="80"/>
      <c r="B54" s="78"/>
      <c r="C54" s="94"/>
      <c r="D54" s="80"/>
      <c r="E54" s="80"/>
      <c r="F54" s="80"/>
      <c r="G54" s="80"/>
      <c r="H54" s="87" t="str">
        <f t="shared" si="23"/>
        <v/>
      </c>
      <c r="I54" s="80"/>
      <c r="J54" s="80"/>
      <c r="K54" s="80"/>
      <c r="L54" s="80"/>
      <c r="M54" s="80"/>
      <c r="N54" s="80"/>
      <c r="O54" s="87" t="str">
        <f t="shared" si="24"/>
        <v/>
      </c>
      <c r="P54" s="80"/>
      <c r="Q54" s="80"/>
      <c r="R54" s="80"/>
      <c r="S54" s="80"/>
      <c r="T54" s="80"/>
      <c r="U54" s="80"/>
      <c r="V54" s="87" t="str">
        <f t="shared" si="25"/>
        <v/>
      </c>
      <c r="W54" s="80"/>
      <c r="X54" s="80"/>
      <c r="Y54" s="80"/>
      <c r="Z54" s="80"/>
      <c r="AA54" s="80"/>
      <c r="AB54" s="80"/>
      <c r="AC54" s="87" t="str">
        <f t="shared" si="26"/>
        <v/>
      </c>
      <c r="AD54" s="80"/>
      <c r="AE54" s="80"/>
      <c r="AF54" s="80"/>
      <c r="AG54" s="80"/>
      <c r="AH54" s="80"/>
      <c r="AI54" s="80"/>
      <c r="AJ54" s="87" t="str">
        <f t="shared" si="27"/>
        <v/>
      </c>
      <c r="AK54" s="80"/>
      <c r="AL54" s="80"/>
      <c r="AM54" s="80"/>
      <c r="AN54" s="80"/>
      <c r="AO54" s="80"/>
      <c r="AP54" s="80"/>
      <c r="AQ54" s="87" t="str">
        <f t="shared" si="28"/>
        <v/>
      </c>
      <c r="AR54" s="80"/>
      <c r="AS54" s="80"/>
      <c r="AT54" s="80"/>
      <c r="AU54" s="80"/>
      <c r="AV54" s="80"/>
      <c r="AW54" s="80"/>
      <c r="AX54" s="87" t="str">
        <f t="shared" si="29"/>
        <v/>
      </c>
      <c r="AY54" s="80"/>
      <c r="AZ54" s="80"/>
      <c r="BA54" s="80"/>
      <c r="BB54" s="80"/>
      <c r="BC54" s="80"/>
      <c r="BD54" s="80"/>
      <c r="BE54" s="87" t="str">
        <f t="shared" si="30"/>
        <v/>
      </c>
      <c r="BF54" s="80"/>
      <c r="BG54" s="80"/>
      <c r="BH54" s="80"/>
      <c r="BI54" s="80"/>
      <c r="BJ54" s="80"/>
      <c r="BK54" s="80"/>
      <c r="BL54" s="87" t="str">
        <f t="shared" si="31"/>
        <v/>
      </c>
      <c r="BM54" s="80"/>
      <c r="BN54" s="80"/>
      <c r="BO54" s="80"/>
      <c r="BP54" s="80"/>
      <c r="BQ54" s="140"/>
      <c r="BR54" s="157"/>
      <c r="BS54" s="119" t="str">
        <f t="shared" si="22"/>
        <v/>
      </c>
      <c r="BT54" s="80"/>
      <c r="BU54" s="80"/>
      <c r="BV54" s="80"/>
      <c r="BW54" s="80"/>
      <c r="BX54" s="80"/>
      <c r="BY54" s="81"/>
      <c r="BZ54" s="87" t="str">
        <f t="shared" si="32"/>
        <v/>
      </c>
      <c r="CA54" s="192"/>
    </row>
    <row r="55" spans="1:79" ht="18.75" customHeight="1" x14ac:dyDescent="0.35">
      <c r="A55" s="82"/>
      <c r="B55" s="95" t="s">
        <v>55</v>
      </c>
      <c r="C55" s="91"/>
      <c r="D55" s="82"/>
      <c r="E55" s="82"/>
      <c r="F55" s="92">
        <f>SUM(F54:F54)</f>
        <v>0</v>
      </c>
      <c r="G55" s="92">
        <f>SUM(G54:G54)</f>
        <v>0</v>
      </c>
      <c r="H55" s="88" t="str">
        <f t="shared" si="23"/>
        <v/>
      </c>
      <c r="I55" s="82"/>
      <c r="J55" s="82"/>
      <c r="K55" s="82"/>
      <c r="L55" s="82"/>
      <c r="M55" s="92">
        <f>SUM(M54:M54)</f>
        <v>0</v>
      </c>
      <c r="N55" s="92">
        <f>SUM(N54:N54)</f>
        <v>0</v>
      </c>
      <c r="O55" s="88" t="str">
        <f t="shared" si="24"/>
        <v/>
      </c>
      <c r="P55" s="82"/>
      <c r="Q55" s="82"/>
      <c r="R55" s="82"/>
      <c r="S55" s="82"/>
      <c r="T55" s="92">
        <f>SUM(T54:T54)</f>
        <v>0</v>
      </c>
      <c r="U55" s="92">
        <f>SUM(U54:U54)</f>
        <v>0</v>
      </c>
      <c r="V55" s="88" t="str">
        <f t="shared" si="25"/>
        <v/>
      </c>
      <c r="W55" s="82"/>
      <c r="X55" s="82"/>
      <c r="Y55" s="82"/>
      <c r="Z55" s="82"/>
      <c r="AA55" s="92">
        <f>SUM(AA54:AA54)</f>
        <v>0</v>
      </c>
      <c r="AB55" s="92">
        <f>SUM(AB54:AB54)</f>
        <v>0</v>
      </c>
      <c r="AC55" s="88" t="str">
        <f t="shared" si="26"/>
        <v/>
      </c>
      <c r="AD55" s="82"/>
      <c r="AE55" s="82"/>
      <c r="AF55" s="82"/>
      <c r="AG55" s="82"/>
      <c r="AH55" s="92">
        <f>SUM(AH54:AH54)</f>
        <v>0</v>
      </c>
      <c r="AI55" s="92">
        <f>SUM(AI54:AI54)</f>
        <v>0</v>
      </c>
      <c r="AJ55" s="88" t="str">
        <f t="shared" si="27"/>
        <v/>
      </c>
      <c r="AK55" s="82"/>
      <c r="AL55" s="82"/>
      <c r="AM55" s="82"/>
      <c r="AN55" s="82"/>
      <c r="AO55" s="92">
        <f>SUM(AO54:AO54)</f>
        <v>0</v>
      </c>
      <c r="AP55" s="92">
        <f>SUM(AP54:AP54)</f>
        <v>0</v>
      </c>
      <c r="AQ55" s="88" t="str">
        <f t="shared" si="28"/>
        <v/>
      </c>
      <c r="AR55" s="82"/>
      <c r="AS55" s="82"/>
      <c r="AT55" s="82"/>
      <c r="AU55" s="82"/>
      <c r="AV55" s="92">
        <f>SUM(AV54:AV54)</f>
        <v>0</v>
      </c>
      <c r="AW55" s="92">
        <f>SUM(AW54:AW54)</f>
        <v>0</v>
      </c>
      <c r="AX55" s="88" t="str">
        <f t="shared" si="29"/>
        <v/>
      </c>
      <c r="AY55" s="82"/>
      <c r="AZ55" s="82"/>
      <c r="BA55" s="82"/>
      <c r="BB55" s="82"/>
      <c r="BC55" s="92">
        <f>SUM(BC54:BC54)</f>
        <v>0</v>
      </c>
      <c r="BD55" s="92">
        <f>SUM(BD54:BD54)</f>
        <v>0</v>
      </c>
      <c r="BE55" s="88" t="str">
        <f t="shared" si="30"/>
        <v/>
      </c>
      <c r="BF55" s="82"/>
      <c r="BG55" s="82"/>
      <c r="BH55" s="82"/>
      <c r="BI55" s="82"/>
      <c r="BJ55" s="92">
        <f>SUM(BJ54:BJ54)</f>
        <v>0</v>
      </c>
      <c r="BK55" s="92">
        <f>SUM(BK54:BK54)</f>
        <v>0</v>
      </c>
      <c r="BL55" s="88" t="str">
        <f t="shared" si="31"/>
        <v/>
      </c>
      <c r="BM55" s="82"/>
      <c r="BN55" s="82"/>
      <c r="BO55" s="82"/>
      <c r="BP55" s="82"/>
      <c r="BQ55" s="130">
        <v>25</v>
      </c>
      <c r="BR55" s="138">
        <f>BR53+BR54</f>
        <v>28</v>
      </c>
      <c r="BS55" s="124">
        <f t="shared" si="22"/>
        <v>12</v>
      </c>
      <c r="BT55" s="82"/>
      <c r="BU55" s="82"/>
      <c r="BV55" s="82"/>
      <c r="BW55" s="82"/>
      <c r="BX55" s="92"/>
      <c r="BY55" s="92"/>
      <c r="BZ55" s="88" t="str">
        <f t="shared" si="32"/>
        <v/>
      </c>
      <c r="CA55" s="193"/>
    </row>
    <row r="56" spans="1:79" ht="18.75" customHeight="1" x14ac:dyDescent="0.35">
      <c r="A56" s="83">
        <v>15</v>
      </c>
      <c r="B56" s="93" t="s">
        <v>49</v>
      </c>
      <c r="C56" s="84"/>
      <c r="D56" s="83" t="s">
        <v>50</v>
      </c>
      <c r="E56" s="83"/>
      <c r="F56" s="83"/>
      <c r="G56" s="83"/>
      <c r="H56" s="85"/>
      <c r="I56" s="83"/>
      <c r="J56" s="83"/>
      <c r="K56" s="83"/>
      <c r="L56" s="83"/>
      <c r="M56" s="83"/>
      <c r="N56" s="83"/>
      <c r="O56" s="85"/>
      <c r="P56" s="83"/>
      <c r="Q56" s="83"/>
      <c r="R56" s="83"/>
      <c r="S56" s="83"/>
      <c r="T56" s="83"/>
      <c r="U56" s="83"/>
      <c r="V56" s="85"/>
      <c r="W56" s="83"/>
      <c r="X56" s="83"/>
      <c r="Y56" s="83"/>
      <c r="Z56" s="83"/>
      <c r="AA56" s="83"/>
      <c r="AB56" s="83"/>
      <c r="AC56" s="85"/>
      <c r="AD56" s="83"/>
      <c r="AE56" s="83"/>
      <c r="AF56" s="83"/>
      <c r="AG56" s="83"/>
      <c r="AH56" s="83"/>
      <c r="AI56" s="83"/>
      <c r="AJ56" s="85"/>
      <c r="AK56" s="83"/>
      <c r="AL56" s="83"/>
      <c r="AM56" s="83"/>
      <c r="AN56" s="83"/>
      <c r="AO56" s="83"/>
      <c r="AP56" s="83"/>
      <c r="AQ56" s="85"/>
      <c r="AR56" s="83"/>
      <c r="AS56" s="83"/>
      <c r="AT56" s="83"/>
      <c r="AU56" s="83"/>
      <c r="AV56" s="83"/>
      <c r="AW56" s="83"/>
      <c r="AX56" s="85"/>
      <c r="AY56" s="83"/>
      <c r="AZ56" s="83"/>
      <c r="BA56" s="83"/>
      <c r="BB56" s="83"/>
      <c r="BC56" s="83"/>
      <c r="BD56" s="83"/>
      <c r="BE56" s="85"/>
      <c r="BF56" s="83"/>
      <c r="BG56" s="83"/>
      <c r="BH56" s="83"/>
      <c r="BI56" s="83"/>
      <c r="BJ56" s="83"/>
      <c r="BK56" s="83"/>
      <c r="BL56" s="85"/>
      <c r="BM56" s="83"/>
      <c r="BN56" s="83"/>
      <c r="BO56" s="83"/>
      <c r="BP56" s="83"/>
      <c r="BQ56" s="133"/>
      <c r="BR56" s="120"/>
      <c r="BS56" s="117"/>
      <c r="BT56" s="83"/>
      <c r="BU56" s="168" t="s">
        <v>183</v>
      </c>
      <c r="BV56" s="168" t="s">
        <v>183</v>
      </c>
      <c r="BW56" s="83"/>
      <c r="BX56" s="83"/>
      <c r="BY56" s="83"/>
      <c r="BZ56" s="85"/>
      <c r="CA56" s="83"/>
    </row>
    <row r="57" spans="1:79" ht="18.75" customHeight="1" x14ac:dyDescent="0.35">
      <c r="A57" s="80"/>
      <c r="B57" s="78"/>
      <c r="C57" s="94"/>
      <c r="D57" s="80"/>
      <c r="E57" s="80"/>
      <c r="F57" s="80"/>
      <c r="G57" s="80"/>
      <c r="H57" s="87" t="str">
        <f t="shared" si="23"/>
        <v/>
      </c>
      <c r="I57" s="80"/>
      <c r="J57" s="80"/>
      <c r="K57" s="80"/>
      <c r="L57" s="80"/>
      <c r="M57" s="80"/>
      <c r="N57" s="80"/>
      <c r="O57" s="87" t="str">
        <f t="shared" si="24"/>
        <v/>
      </c>
      <c r="P57" s="80"/>
      <c r="Q57" s="80"/>
      <c r="R57" s="80"/>
      <c r="S57" s="80"/>
      <c r="T57" s="80"/>
      <c r="U57" s="80"/>
      <c r="V57" s="87" t="str">
        <f t="shared" si="25"/>
        <v/>
      </c>
      <c r="W57" s="80"/>
      <c r="X57" s="80"/>
      <c r="Y57" s="80"/>
      <c r="Z57" s="80"/>
      <c r="AA57" s="80"/>
      <c r="AB57" s="80"/>
      <c r="AC57" s="87" t="str">
        <f t="shared" si="26"/>
        <v/>
      </c>
      <c r="AD57" s="80"/>
      <c r="AE57" s="80"/>
      <c r="AF57" s="80"/>
      <c r="AG57" s="80"/>
      <c r="AH57" s="80"/>
      <c r="AI57" s="80"/>
      <c r="AJ57" s="87" t="str">
        <f t="shared" si="27"/>
        <v/>
      </c>
      <c r="AK57" s="80"/>
      <c r="AL57" s="80"/>
      <c r="AM57" s="80"/>
      <c r="AN57" s="80"/>
      <c r="AO57" s="80"/>
      <c r="AP57" s="80"/>
      <c r="AQ57" s="87" t="str">
        <f t="shared" si="28"/>
        <v/>
      </c>
      <c r="AR57" s="80"/>
      <c r="AS57" s="80"/>
      <c r="AT57" s="80"/>
      <c r="AU57" s="80"/>
      <c r="AV57" s="80"/>
      <c r="AW57" s="80"/>
      <c r="AX57" s="87" t="str">
        <f t="shared" si="29"/>
        <v/>
      </c>
      <c r="AY57" s="80"/>
      <c r="AZ57" s="80"/>
      <c r="BA57" s="80"/>
      <c r="BB57" s="80"/>
      <c r="BC57" s="80"/>
      <c r="BD57" s="80"/>
      <c r="BE57" s="87" t="str">
        <f t="shared" si="30"/>
        <v/>
      </c>
      <c r="BF57" s="80"/>
      <c r="BG57" s="80"/>
      <c r="BH57" s="80"/>
      <c r="BI57" s="80"/>
      <c r="BJ57" s="80"/>
      <c r="BK57" s="80"/>
      <c r="BL57" s="87" t="str">
        <f t="shared" si="31"/>
        <v/>
      </c>
      <c r="BM57" s="80"/>
      <c r="BN57" s="80"/>
      <c r="BO57" s="80"/>
      <c r="BP57" s="80"/>
      <c r="BQ57" s="134">
        <v>6</v>
      </c>
      <c r="BR57" s="153">
        <v>6</v>
      </c>
      <c r="BS57" s="118">
        <f t="shared" si="22"/>
        <v>0</v>
      </c>
      <c r="BT57" s="80"/>
      <c r="BU57" s="80"/>
      <c r="BV57" s="80"/>
      <c r="BW57" s="80"/>
      <c r="BX57" s="80"/>
      <c r="BY57" s="80"/>
      <c r="BZ57" s="87" t="str">
        <f t="shared" si="32"/>
        <v/>
      </c>
      <c r="CA57" s="80"/>
    </row>
    <row r="58" spans="1:79" ht="18.75" customHeight="1" x14ac:dyDescent="0.35">
      <c r="A58" s="82"/>
      <c r="B58" s="95" t="s">
        <v>55</v>
      </c>
      <c r="C58" s="91"/>
      <c r="D58" s="82"/>
      <c r="E58" s="82"/>
      <c r="F58" s="92">
        <f>SUM(F57:F57)</f>
        <v>0</v>
      </c>
      <c r="G58" s="92">
        <f>SUM(G57:G57)</f>
        <v>0</v>
      </c>
      <c r="H58" s="88" t="str">
        <f t="shared" si="23"/>
        <v/>
      </c>
      <c r="I58" s="82"/>
      <c r="J58" s="82"/>
      <c r="K58" s="82"/>
      <c r="L58" s="82"/>
      <c r="M58" s="92">
        <f>SUM(M57:M57)</f>
        <v>0</v>
      </c>
      <c r="N58" s="92">
        <f>SUM(N57:N57)</f>
        <v>0</v>
      </c>
      <c r="O58" s="88" t="str">
        <f t="shared" si="24"/>
        <v/>
      </c>
      <c r="P58" s="82"/>
      <c r="Q58" s="82"/>
      <c r="R58" s="82"/>
      <c r="S58" s="82"/>
      <c r="T58" s="92">
        <f>SUM(T57:T57)</f>
        <v>0</v>
      </c>
      <c r="U58" s="92">
        <f>SUM(U57:U57)</f>
        <v>0</v>
      </c>
      <c r="V58" s="88" t="str">
        <f t="shared" si="25"/>
        <v/>
      </c>
      <c r="W58" s="82"/>
      <c r="X58" s="82"/>
      <c r="Y58" s="82"/>
      <c r="Z58" s="82"/>
      <c r="AA58" s="92">
        <f>SUM(AA57:AA57)</f>
        <v>0</v>
      </c>
      <c r="AB58" s="92">
        <f>SUM(AB57:AB57)</f>
        <v>0</v>
      </c>
      <c r="AC58" s="88" t="str">
        <f t="shared" si="26"/>
        <v/>
      </c>
      <c r="AD58" s="82"/>
      <c r="AE58" s="82"/>
      <c r="AF58" s="82"/>
      <c r="AG58" s="82"/>
      <c r="AH58" s="92">
        <f>SUM(AH57:AH57)</f>
        <v>0</v>
      </c>
      <c r="AI58" s="92">
        <f>SUM(AI57:AI57)</f>
        <v>0</v>
      </c>
      <c r="AJ58" s="88" t="str">
        <f t="shared" si="27"/>
        <v/>
      </c>
      <c r="AK58" s="82"/>
      <c r="AL58" s="82"/>
      <c r="AM58" s="82"/>
      <c r="AN58" s="82"/>
      <c r="AO58" s="92">
        <f>SUM(AO57:AO57)</f>
        <v>0</v>
      </c>
      <c r="AP58" s="92">
        <f>SUM(AP57:AP57)</f>
        <v>0</v>
      </c>
      <c r="AQ58" s="88" t="str">
        <f t="shared" si="28"/>
        <v/>
      </c>
      <c r="AR58" s="82"/>
      <c r="AS58" s="82"/>
      <c r="AT58" s="82"/>
      <c r="AU58" s="82"/>
      <c r="AV58" s="92">
        <f>SUM(AV57:AV57)</f>
        <v>0</v>
      </c>
      <c r="AW58" s="92">
        <f>SUM(AW57:AW57)</f>
        <v>0</v>
      </c>
      <c r="AX58" s="88" t="str">
        <f t="shared" si="29"/>
        <v/>
      </c>
      <c r="AY58" s="82"/>
      <c r="AZ58" s="82"/>
      <c r="BA58" s="82"/>
      <c r="BB58" s="82"/>
      <c r="BC58" s="92">
        <f>SUM(BC57:BC57)</f>
        <v>0</v>
      </c>
      <c r="BD58" s="92">
        <f>SUM(BD57:BD57)</f>
        <v>0</v>
      </c>
      <c r="BE58" s="88" t="str">
        <f t="shared" si="30"/>
        <v/>
      </c>
      <c r="BF58" s="82"/>
      <c r="BG58" s="82"/>
      <c r="BH58" s="82"/>
      <c r="BI58" s="82"/>
      <c r="BJ58" s="92">
        <f>SUM(BJ57:BJ57)</f>
        <v>0</v>
      </c>
      <c r="BK58" s="92">
        <f>SUM(BK57:BK57)</f>
        <v>0</v>
      </c>
      <c r="BL58" s="88" t="str">
        <f t="shared" si="31"/>
        <v/>
      </c>
      <c r="BM58" s="82"/>
      <c r="BN58" s="82"/>
      <c r="BO58" s="82"/>
      <c r="BP58" s="82"/>
      <c r="BQ58" s="130">
        <v>6</v>
      </c>
      <c r="BR58" s="138">
        <f>SUM(BR57:BR57)</f>
        <v>6</v>
      </c>
      <c r="BS58" s="119">
        <f t="shared" si="22"/>
        <v>0</v>
      </c>
      <c r="BT58" s="82"/>
      <c r="BU58" s="82"/>
      <c r="BV58" s="82"/>
      <c r="BW58" s="82"/>
      <c r="BX58" s="92"/>
      <c r="BY58" s="92"/>
      <c r="BZ58" s="88" t="str">
        <f t="shared" si="32"/>
        <v/>
      </c>
      <c r="CA58" s="82"/>
    </row>
    <row r="59" spans="1:79" ht="30.75" customHeight="1" x14ac:dyDescent="0.35">
      <c r="A59" s="83">
        <v>16</v>
      </c>
      <c r="B59" s="178" t="s">
        <v>134</v>
      </c>
      <c r="C59" s="179"/>
      <c r="D59" s="83" t="s">
        <v>51</v>
      </c>
      <c r="E59" s="83"/>
      <c r="F59" s="83"/>
      <c r="G59" s="83"/>
      <c r="H59" s="85"/>
      <c r="I59" s="83"/>
      <c r="J59" s="83"/>
      <c r="K59" s="83"/>
      <c r="L59" s="83"/>
      <c r="M59" s="83"/>
      <c r="N59" s="83"/>
      <c r="O59" s="85"/>
      <c r="P59" s="83"/>
      <c r="Q59" s="83"/>
      <c r="R59" s="83"/>
      <c r="S59" s="83"/>
      <c r="T59" s="83"/>
      <c r="U59" s="83"/>
      <c r="V59" s="85"/>
      <c r="W59" s="83"/>
      <c r="X59" s="83"/>
      <c r="Y59" s="83"/>
      <c r="Z59" s="83"/>
      <c r="AA59" s="83"/>
      <c r="AB59" s="83"/>
      <c r="AC59" s="85"/>
      <c r="AD59" s="83"/>
      <c r="AE59" s="83"/>
      <c r="AF59" s="83"/>
      <c r="AG59" s="83"/>
      <c r="AH59" s="83"/>
      <c r="AI59" s="83"/>
      <c r="AJ59" s="85"/>
      <c r="AK59" s="83"/>
      <c r="AL59" s="83"/>
      <c r="AM59" s="83"/>
      <c r="AN59" s="83"/>
      <c r="AO59" s="83"/>
      <c r="AP59" s="83"/>
      <c r="AQ59" s="85"/>
      <c r="AR59" s="83"/>
      <c r="AS59" s="83"/>
      <c r="AT59" s="83"/>
      <c r="AU59" s="83"/>
      <c r="AV59" s="83"/>
      <c r="AW59" s="83"/>
      <c r="AX59" s="85"/>
      <c r="AY59" s="83"/>
      <c r="AZ59" s="83"/>
      <c r="BA59" s="83"/>
      <c r="BB59" s="83"/>
      <c r="BC59" s="83"/>
      <c r="BD59" s="83"/>
      <c r="BE59" s="85"/>
      <c r="BF59" s="83"/>
      <c r="BG59" s="83"/>
      <c r="BH59" s="83"/>
      <c r="BI59" s="83"/>
      <c r="BJ59" s="83"/>
      <c r="BK59" s="83"/>
      <c r="BL59" s="85"/>
      <c r="BM59" s="83"/>
      <c r="BN59" s="83"/>
      <c r="BO59" s="83"/>
      <c r="BP59" s="83"/>
      <c r="BQ59" s="133"/>
      <c r="BR59" s="120"/>
      <c r="BS59" s="117"/>
      <c r="BT59" s="83"/>
      <c r="BU59" s="168" t="s">
        <v>183</v>
      </c>
      <c r="BV59" s="168" t="s">
        <v>183</v>
      </c>
      <c r="BW59" s="83"/>
      <c r="BX59" s="83"/>
      <c r="BY59" s="83"/>
      <c r="BZ59" s="85"/>
      <c r="CA59" s="83"/>
    </row>
    <row r="60" spans="1:79" ht="18.75" customHeight="1" x14ac:dyDescent="0.35">
      <c r="A60" s="80"/>
      <c r="B60" s="99"/>
      <c r="C60" s="100"/>
      <c r="D60" s="80"/>
      <c r="E60" s="80"/>
      <c r="F60" s="80"/>
      <c r="G60" s="80"/>
      <c r="H60" s="87" t="str">
        <f t="shared" si="23"/>
        <v/>
      </c>
      <c r="I60" s="80"/>
      <c r="J60" s="80"/>
      <c r="K60" s="80"/>
      <c r="L60" s="80"/>
      <c r="M60" s="80"/>
      <c r="N60" s="80"/>
      <c r="O60" s="87" t="str">
        <f t="shared" si="24"/>
        <v/>
      </c>
      <c r="P60" s="80"/>
      <c r="Q60" s="80"/>
      <c r="R60" s="80"/>
      <c r="S60" s="80"/>
      <c r="T60" s="80"/>
      <c r="U60" s="80"/>
      <c r="V60" s="87" t="str">
        <f t="shared" si="25"/>
        <v/>
      </c>
      <c r="W60" s="80"/>
      <c r="X60" s="80"/>
      <c r="Y60" s="80"/>
      <c r="Z60" s="80"/>
      <c r="AA60" s="80"/>
      <c r="AB60" s="80"/>
      <c r="AC60" s="87" t="str">
        <f t="shared" si="26"/>
        <v/>
      </c>
      <c r="AD60" s="80"/>
      <c r="AE60" s="80"/>
      <c r="AF60" s="80"/>
      <c r="AG60" s="80"/>
      <c r="AH60" s="80"/>
      <c r="AI60" s="80"/>
      <c r="AJ60" s="87" t="str">
        <f t="shared" si="27"/>
        <v/>
      </c>
      <c r="AK60" s="80"/>
      <c r="AL60" s="80"/>
      <c r="AM60" s="80"/>
      <c r="AN60" s="80"/>
      <c r="AO60" s="80"/>
      <c r="AP60" s="80"/>
      <c r="AQ60" s="87" t="str">
        <f t="shared" si="28"/>
        <v/>
      </c>
      <c r="AR60" s="80"/>
      <c r="AS60" s="80"/>
      <c r="AT60" s="80"/>
      <c r="AU60" s="80"/>
      <c r="AV60" s="80"/>
      <c r="AW60" s="80"/>
      <c r="AX60" s="87" t="str">
        <f t="shared" si="29"/>
        <v/>
      </c>
      <c r="AY60" s="80"/>
      <c r="AZ60" s="80"/>
      <c r="BA60" s="80"/>
      <c r="BB60" s="80"/>
      <c r="BC60" s="80"/>
      <c r="BD60" s="80"/>
      <c r="BE60" s="87" t="str">
        <f t="shared" si="30"/>
        <v/>
      </c>
      <c r="BF60" s="80"/>
      <c r="BG60" s="80"/>
      <c r="BH60" s="80"/>
      <c r="BI60" s="80"/>
      <c r="BJ60" s="80"/>
      <c r="BK60" s="80"/>
      <c r="BL60" s="87" t="str">
        <f t="shared" si="31"/>
        <v/>
      </c>
      <c r="BM60" s="80"/>
      <c r="BN60" s="80"/>
      <c r="BO60" s="80"/>
      <c r="BP60" s="80"/>
      <c r="BQ60" s="134">
        <v>4</v>
      </c>
      <c r="BR60" s="153">
        <v>8</v>
      </c>
      <c r="BS60" s="118">
        <f t="shared" si="22"/>
        <v>100</v>
      </c>
      <c r="BT60" s="80"/>
      <c r="BU60" s="80"/>
      <c r="BV60" s="80"/>
      <c r="BW60" s="80"/>
      <c r="BX60" s="80"/>
      <c r="BY60" s="80"/>
      <c r="BZ60" s="87" t="str">
        <f t="shared" si="32"/>
        <v/>
      </c>
      <c r="CA60" s="80"/>
    </row>
    <row r="61" spans="1:79" ht="18.75" customHeight="1" x14ac:dyDescent="0.35">
      <c r="A61" s="82"/>
      <c r="B61" s="95" t="s">
        <v>55</v>
      </c>
      <c r="C61" s="91"/>
      <c r="D61" s="82"/>
      <c r="E61" s="82"/>
      <c r="F61" s="92">
        <f>SUM(F60:F60)</f>
        <v>0</v>
      </c>
      <c r="G61" s="92">
        <f>SUM(G60:G60)</f>
        <v>0</v>
      </c>
      <c r="H61" s="88" t="str">
        <f t="shared" si="23"/>
        <v/>
      </c>
      <c r="I61" s="82"/>
      <c r="J61" s="82"/>
      <c r="K61" s="82"/>
      <c r="L61" s="82"/>
      <c r="M61" s="92">
        <f>SUM(M60:M60)</f>
        <v>0</v>
      </c>
      <c r="N61" s="92">
        <f>SUM(N60:N60)</f>
        <v>0</v>
      </c>
      <c r="O61" s="88" t="str">
        <f t="shared" si="24"/>
        <v/>
      </c>
      <c r="P61" s="82"/>
      <c r="Q61" s="82"/>
      <c r="R61" s="82"/>
      <c r="S61" s="82"/>
      <c r="T61" s="92">
        <f>SUM(T60:T60)</f>
        <v>0</v>
      </c>
      <c r="U61" s="92">
        <f>SUM(U60:U60)</f>
        <v>0</v>
      </c>
      <c r="V61" s="88" t="str">
        <f t="shared" si="25"/>
        <v/>
      </c>
      <c r="W61" s="82"/>
      <c r="X61" s="82"/>
      <c r="Y61" s="82"/>
      <c r="Z61" s="82"/>
      <c r="AA61" s="92">
        <f>SUM(AA60:AA60)</f>
        <v>0</v>
      </c>
      <c r="AB61" s="92">
        <f>SUM(AB60:AB60)</f>
        <v>0</v>
      </c>
      <c r="AC61" s="88" t="str">
        <f t="shared" si="26"/>
        <v/>
      </c>
      <c r="AD61" s="82"/>
      <c r="AE61" s="82"/>
      <c r="AF61" s="82"/>
      <c r="AG61" s="82"/>
      <c r="AH61" s="92">
        <f>SUM(AH60:AH60)</f>
        <v>0</v>
      </c>
      <c r="AI61" s="92">
        <f>SUM(AI60:AI60)</f>
        <v>0</v>
      </c>
      <c r="AJ61" s="88" t="str">
        <f t="shared" si="27"/>
        <v/>
      </c>
      <c r="AK61" s="82"/>
      <c r="AL61" s="82"/>
      <c r="AM61" s="82"/>
      <c r="AN61" s="82"/>
      <c r="AO61" s="92">
        <f>SUM(AO60:AO60)</f>
        <v>0</v>
      </c>
      <c r="AP61" s="92">
        <f>SUM(AP60:AP60)</f>
        <v>0</v>
      </c>
      <c r="AQ61" s="88" t="str">
        <f t="shared" si="28"/>
        <v/>
      </c>
      <c r="AR61" s="82"/>
      <c r="AS61" s="82"/>
      <c r="AT61" s="82"/>
      <c r="AU61" s="82"/>
      <c r="AV61" s="92">
        <f>SUM(AV60:AV60)</f>
        <v>0</v>
      </c>
      <c r="AW61" s="92">
        <f>SUM(AW60:AW60)</f>
        <v>0</v>
      </c>
      <c r="AX61" s="88" t="str">
        <f t="shared" si="29"/>
        <v/>
      </c>
      <c r="AY61" s="82"/>
      <c r="AZ61" s="82"/>
      <c r="BA61" s="82"/>
      <c r="BB61" s="82"/>
      <c r="BC61" s="92">
        <f>SUM(BC60:BC60)</f>
        <v>0</v>
      </c>
      <c r="BD61" s="92">
        <f>SUM(BD60:BD60)</f>
        <v>0</v>
      </c>
      <c r="BE61" s="88" t="str">
        <f t="shared" si="30"/>
        <v/>
      </c>
      <c r="BF61" s="82"/>
      <c r="BG61" s="82"/>
      <c r="BH61" s="82"/>
      <c r="BI61" s="82"/>
      <c r="BJ61" s="92">
        <f>SUM(BJ60:BJ60)</f>
        <v>0</v>
      </c>
      <c r="BK61" s="92">
        <f>SUM(BK60:BK60)</f>
        <v>0</v>
      </c>
      <c r="BL61" s="88" t="str">
        <f t="shared" si="31"/>
        <v/>
      </c>
      <c r="BM61" s="82"/>
      <c r="BN61" s="82"/>
      <c r="BO61" s="82"/>
      <c r="BP61" s="82"/>
      <c r="BQ61" s="130">
        <f>SUM(BQ60:BQ60)</f>
        <v>4</v>
      </c>
      <c r="BR61" s="138">
        <f>SUM(BR60:BR60)</f>
        <v>8</v>
      </c>
      <c r="BS61" s="119">
        <f t="shared" si="22"/>
        <v>100</v>
      </c>
      <c r="BT61" s="82"/>
      <c r="BU61" s="82"/>
      <c r="BV61" s="82"/>
      <c r="BW61" s="82"/>
      <c r="BX61" s="92"/>
      <c r="BY61" s="92"/>
      <c r="BZ61" s="88" t="str">
        <f t="shared" si="32"/>
        <v/>
      </c>
      <c r="CA61" s="82"/>
    </row>
    <row r="62" spans="1:79" ht="30.75" customHeight="1" x14ac:dyDescent="0.35">
      <c r="A62" s="83">
        <v>17</v>
      </c>
      <c r="B62" s="93" t="s">
        <v>129</v>
      </c>
      <c r="C62" s="84"/>
      <c r="D62" s="83" t="s">
        <v>130</v>
      </c>
      <c r="E62" s="83"/>
      <c r="F62" s="83"/>
      <c r="G62" s="83"/>
      <c r="H62" s="85"/>
      <c r="I62" s="83"/>
      <c r="J62" s="83"/>
      <c r="K62" s="83"/>
      <c r="L62" s="83"/>
      <c r="M62" s="83"/>
      <c r="N62" s="83"/>
      <c r="O62" s="85"/>
      <c r="P62" s="83"/>
      <c r="Q62" s="83"/>
      <c r="R62" s="83"/>
      <c r="S62" s="83"/>
      <c r="T62" s="83"/>
      <c r="U62" s="83"/>
      <c r="V62" s="85"/>
      <c r="W62" s="83"/>
      <c r="X62" s="83"/>
      <c r="Y62" s="83"/>
      <c r="Z62" s="83"/>
      <c r="AA62" s="83"/>
      <c r="AB62" s="83"/>
      <c r="AC62" s="85"/>
      <c r="AD62" s="83"/>
      <c r="AE62" s="83"/>
      <c r="AF62" s="83"/>
      <c r="AG62" s="83"/>
      <c r="AH62" s="83"/>
      <c r="AI62" s="83"/>
      <c r="AJ62" s="85"/>
      <c r="AK62" s="83"/>
      <c r="AL62" s="83"/>
      <c r="AM62" s="83"/>
      <c r="AN62" s="83"/>
      <c r="AO62" s="83"/>
      <c r="AP62" s="83"/>
      <c r="AQ62" s="85"/>
      <c r="AR62" s="83"/>
      <c r="AS62" s="83"/>
      <c r="AT62" s="83"/>
      <c r="AU62" s="83"/>
      <c r="AV62" s="83"/>
      <c r="AW62" s="83"/>
      <c r="AX62" s="85"/>
      <c r="AY62" s="83"/>
      <c r="AZ62" s="83"/>
      <c r="BA62" s="83"/>
      <c r="BB62" s="83"/>
      <c r="BC62" s="83"/>
      <c r="BD62" s="83"/>
      <c r="BE62" s="85"/>
      <c r="BF62" s="83"/>
      <c r="BG62" s="83"/>
      <c r="BH62" s="83"/>
      <c r="BI62" s="83"/>
      <c r="BJ62" s="83"/>
      <c r="BK62" s="83"/>
      <c r="BL62" s="85"/>
      <c r="BM62" s="83"/>
      <c r="BN62" s="83"/>
      <c r="BO62" s="83"/>
      <c r="BP62" s="83"/>
      <c r="BQ62" s="133"/>
      <c r="BR62" s="120"/>
      <c r="BS62" s="117"/>
      <c r="BT62" s="83"/>
      <c r="BU62" s="83"/>
      <c r="BV62" s="83"/>
      <c r="BW62" s="83"/>
      <c r="BX62" s="83"/>
      <c r="BY62" s="83"/>
      <c r="BZ62" s="85"/>
      <c r="CA62" s="83"/>
    </row>
    <row r="63" spans="1:79" ht="18.75" customHeight="1" x14ac:dyDescent="0.35">
      <c r="A63" s="80"/>
      <c r="B63" s="99"/>
      <c r="C63" s="100"/>
      <c r="D63" s="80"/>
      <c r="E63" s="80"/>
      <c r="F63" s="80"/>
      <c r="G63" s="80"/>
      <c r="H63" s="87" t="str">
        <f>IF(F63=0, "", (G63-F63)*100/F63)</f>
        <v/>
      </c>
      <c r="I63" s="80"/>
      <c r="J63" s="80"/>
      <c r="K63" s="80"/>
      <c r="L63" s="80"/>
      <c r="M63" s="80"/>
      <c r="N63" s="80"/>
      <c r="O63" s="87" t="str">
        <f>IF(M63=0, "", (N63-M63)*100/M63)</f>
        <v/>
      </c>
      <c r="P63" s="80"/>
      <c r="Q63" s="80"/>
      <c r="R63" s="80"/>
      <c r="S63" s="80"/>
      <c r="T63" s="80"/>
      <c r="U63" s="80"/>
      <c r="V63" s="87" t="str">
        <f>IF(T63=0, "", (U63-T63)*100/T63)</f>
        <v/>
      </c>
      <c r="W63" s="80"/>
      <c r="X63" s="80"/>
      <c r="Y63" s="80"/>
      <c r="Z63" s="80"/>
      <c r="AA63" s="80"/>
      <c r="AB63" s="80"/>
      <c r="AC63" s="87" t="str">
        <f>IF(AA63=0, "", (AB63-AA63)*100/AA63)</f>
        <v/>
      </c>
      <c r="AD63" s="80"/>
      <c r="AE63" s="80"/>
      <c r="AF63" s="80"/>
      <c r="AG63" s="80"/>
      <c r="AH63" s="80"/>
      <c r="AI63" s="80"/>
      <c r="AJ63" s="87" t="str">
        <f>IF(AH63=0, "", (AI63-AH63)*100/AH63)</f>
        <v/>
      </c>
      <c r="AK63" s="80"/>
      <c r="AL63" s="80"/>
      <c r="AM63" s="80"/>
      <c r="AN63" s="80"/>
      <c r="AO63" s="80"/>
      <c r="AP63" s="80"/>
      <c r="AQ63" s="87" t="str">
        <f>IF(AO63=0, "", (AP63-AO63)*100/AO63)</f>
        <v/>
      </c>
      <c r="AR63" s="80"/>
      <c r="AS63" s="80"/>
      <c r="AT63" s="80"/>
      <c r="AU63" s="80"/>
      <c r="AV63" s="80"/>
      <c r="AW63" s="80"/>
      <c r="AX63" s="87" t="str">
        <f>IF(AV63=0, "", (AW63-AV63)*100/AV63)</f>
        <v/>
      </c>
      <c r="AY63" s="80"/>
      <c r="AZ63" s="80"/>
      <c r="BA63" s="80"/>
      <c r="BB63" s="80"/>
      <c r="BC63" s="80"/>
      <c r="BD63" s="80"/>
      <c r="BE63" s="87" t="str">
        <f>IF(BC63=0, "", (BD63-BC63)*100/BC63)</f>
        <v/>
      </c>
      <c r="BF63" s="80"/>
      <c r="BG63" s="80"/>
      <c r="BH63" s="80"/>
      <c r="BI63" s="80"/>
      <c r="BJ63" s="80"/>
      <c r="BK63" s="80"/>
      <c r="BL63" s="87" t="str">
        <f>IF(BJ63=0, "", (BK63-BJ63)*100/BJ63)</f>
        <v/>
      </c>
      <c r="BM63" s="80"/>
      <c r="BN63" s="80"/>
      <c r="BO63" s="80"/>
      <c r="BP63" s="80"/>
      <c r="BQ63" s="134"/>
      <c r="BR63" s="153"/>
      <c r="BS63" s="118" t="str">
        <f>IF(BQ63=0, "", (BR63-BQ63)*100/BQ63)</f>
        <v/>
      </c>
      <c r="BT63" s="80"/>
      <c r="BU63" s="80"/>
      <c r="BV63" s="80"/>
      <c r="BW63" s="80"/>
      <c r="BX63" s="80"/>
      <c r="BY63" s="80"/>
      <c r="BZ63" s="87" t="str">
        <f>IF(BX63=0, "", (BY63-BX63)*100/BX63)</f>
        <v/>
      </c>
      <c r="CA63" s="80"/>
    </row>
    <row r="64" spans="1:79" ht="18.75" customHeight="1" x14ac:dyDescent="0.35">
      <c r="A64" s="82"/>
      <c r="B64" s="95" t="s">
        <v>55</v>
      </c>
      <c r="C64" s="91"/>
      <c r="D64" s="82"/>
      <c r="E64" s="82"/>
      <c r="F64" s="92">
        <f>SUM(F63:F63)</f>
        <v>0</v>
      </c>
      <c r="G64" s="92">
        <f>SUM(G63:G63)</f>
        <v>0</v>
      </c>
      <c r="H64" s="88" t="str">
        <f>IF(F64=0, "", (G64-F64)*100/F64)</f>
        <v/>
      </c>
      <c r="I64" s="82"/>
      <c r="J64" s="82"/>
      <c r="K64" s="82"/>
      <c r="L64" s="82"/>
      <c r="M64" s="92">
        <f>SUM(M63:M63)</f>
        <v>0</v>
      </c>
      <c r="N64" s="92">
        <f>SUM(N63:N63)</f>
        <v>0</v>
      </c>
      <c r="O64" s="88" t="str">
        <f>IF(M64=0, "", (N64-M64)*100/M64)</f>
        <v/>
      </c>
      <c r="P64" s="82"/>
      <c r="Q64" s="82"/>
      <c r="R64" s="82"/>
      <c r="S64" s="82"/>
      <c r="T64" s="92">
        <f>SUM(T63:T63)</f>
        <v>0</v>
      </c>
      <c r="U64" s="92">
        <f>SUM(U63:U63)</f>
        <v>0</v>
      </c>
      <c r="V64" s="88" t="str">
        <f>IF(T64=0, "", (U64-T64)*100/T64)</f>
        <v/>
      </c>
      <c r="W64" s="82"/>
      <c r="X64" s="82"/>
      <c r="Y64" s="82"/>
      <c r="Z64" s="82"/>
      <c r="AA64" s="92">
        <f>SUM(AA63:AA63)</f>
        <v>0</v>
      </c>
      <c r="AB64" s="92">
        <f>SUM(AB63:AB63)</f>
        <v>0</v>
      </c>
      <c r="AC64" s="88" t="str">
        <f>IF(AA64=0, "", (AB64-AA64)*100/AA64)</f>
        <v/>
      </c>
      <c r="AD64" s="82"/>
      <c r="AE64" s="82"/>
      <c r="AF64" s="82"/>
      <c r="AG64" s="82"/>
      <c r="AH64" s="92">
        <f>SUM(AH63:AH63)</f>
        <v>0</v>
      </c>
      <c r="AI64" s="92">
        <f>SUM(AI63:AI63)</f>
        <v>0</v>
      </c>
      <c r="AJ64" s="88" t="str">
        <f>IF(AH64=0, "", (AI64-AH64)*100/AH64)</f>
        <v/>
      </c>
      <c r="AK64" s="82"/>
      <c r="AL64" s="82"/>
      <c r="AM64" s="82"/>
      <c r="AN64" s="82"/>
      <c r="AO64" s="92">
        <f>SUM(AO63:AO63)</f>
        <v>0</v>
      </c>
      <c r="AP64" s="92">
        <f>SUM(AP63:AP63)</f>
        <v>0</v>
      </c>
      <c r="AQ64" s="88" t="str">
        <f>IF(AO64=0, "", (AP64-AO64)*100/AO64)</f>
        <v/>
      </c>
      <c r="AR64" s="82"/>
      <c r="AS64" s="82"/>
      <c r="AT64" s="82"/>
      <c r="AU64" s="82"/>
      <c r="AV64" s="92">
        <f>SUM(AV63:AV63)</f>
        <v>0</v>
      </c>
      <c r="AW64" s="92">
        <f>SUM(AW63:AW63)</f>
        <v>0</v>
      </c>
      <c r="AX64" s="88" t="str">
        <f>IF(AV64=0, "", (AW64-AV64)*100/AV64)</f>
        <v/>
      </c>
      <c r="AY64" s="82"/>
      <c r="AZ64" s="82"/>
      <c r="BA64" s="82"/>
      <c r="BB64" s="82"/>
      <c r="BC64" s="92">
        <f>SUM(BC63:BC63)</f>
        <v>0</v>
      </c>
      <c r="BD64" s="92">
        <f>SUM(BD63:BD63)</f>
        <v>0</v>
      </c>
      <c r="BE64" s="88" t="str">
        <f>IF(BC64=0, "", (BD64-BC64)*100/BC64)</f>
        <v/>
      </c>
      <c r="BF64" s="82"/>
      <c r="BG64" s="82"/>
      <c r="BH64" s="82"/>
      <c r="BI64" s="82"/>
      <c r="BJ64" s="92">
        <f>SUM(BJ63:BJ63)</f>
        <v>0</v>
      </c>
      <c r="BK64" s="92">
        <f>SUM(BK63:BK63)</f>
        <v>0</v>
      </c>
      <c r="BL64" s="88" t="str">
        <f>IF(BJ64=0, "", (BK64-BJ64)*100/BJ64)</f>
        <v/>
      </c>
      <c r="BM64" s="82"/>
      <c r="BN64" s="82"/>
      <c r="BO64" s="82"/>
      <c r="BP64" s="82"/>
      <c r="BQ64" s="130">
        <f>SUM(BQ63:BQ63)</f>
        <v>0</v>
      </c>
      <c r="BR64" s="138">
        <f>SUM(BR63:BR63)</f>
        <v>0</v>
      </c>
      <c r="BS64" s="119" t="str">
        <f>IF(BQ64=0, "", (BR64-BQ64)*100/BQ64)</f>
        <v/>
      </c>
      <c r="BT64" s="82"/>
      <c r="BU64" s="82"/>
      <c r="BV64" s="82"/>
      <c r="BW64" s="82"/>
      <c r="BX64" s="92"/>
      <c r="BY64" s="92"/>
      <c r="BZ64" s="88" t="str">
        <f>IF(BX64=0, "", (BY64-BX64)*100/BX64)</f>
        <v/>
      </c>
      <c r="CA64" s="82"/>
    </row>
    <row r="65" spans="1:79" ht="30.75" customHeight="1" x14ac:dyDescent="0.35">
      <c r="A65" s="83">
        <v>18</v>
      </c>
      <c r="B65" s="178" t="s">
        <v>131</v>
      </c>
      <c r="C65" s="179"/>
      <c r="D65" s="83" t="s">
        <v>132</v>
      </c>
      <c r="E65" s="83"/>
      <c r="F65" s="83"/>
      <c r="G65" s="83"/>
      <c r="H65" s="85"/>
      <c r="I65" s="83"/>
      <c r="J65" s="83"/>
      <c r="K65" s="83"/>
      <c r="L65" s="83"/>
      <c r="M65" s="83"/>
      <c r="N65" s="83"/>
      <c r="O65" s="85"/>
      <c r="P65" s="83"/>
      <c r="Q65" s="83"/>
      <c r="R65" s="83"/>
      <c r="S65" s="83"/>
      <c r="T65" s="83"/>
      <c r="U65" s="83"/>
      <c r="V65" s="85"/>
      <c r="W65" s="83"/>
      <c r="X65" s="83"/>
      <c r="Y65" s="83"/>
      <c r="Z65" s="83"/>
      <c r="AA65" s="83"/>
      <c r="AB65" s="83"/>
      <c r="AC65" s="85"/>
      <c r="AD65" s="83"/>
      <c r="AE65" s="83"/>
      <c r="AF65" s="83"/>
      <c r="AG65" s="83"/>
      <c r="AH65" s="83"/>
      <c r="AI65" s="83"/>
      <c r="AJ65" s="85"/>
      <c r="AK65" s="83"/>
      <c r="AL65" s="83"/>
      <c r="AM65" s="83"/>
      <c r="AN65" s="83"/>
      <c r="AO65" s="83"/>
      <c r="AP65" s="83"/>
      <c r="AQ65" s="85"/>
      <c r="AR65" s="83"/>
      <c r="AS65" s="83"/>
      <c r="AT65" s="83"/>
      <c r="AU65" s="83"/>
      <c r="AV65" s="83"/>
      <c r="AW65" s="83"/>
      <c r="AX65" s="85"/>
      <c r="AY65" s="83"/>
      <c r="AZ65" s="83"/>
      <c r="BA65" s="83"/>
      <c r="BB65" s="83"/>
      <c r="BC65" s="83"/>
      <c r="BD65" s="83"/>
      <c r="BE65" s="85"/>
      <c r="BF65" s="83"/>
      <c r="BG65" s="83"/>
      <c r="BH65" s="83"/>
      <c r="BI65" s="83"/>
      <c r="BJ65" s="83"/>
      <c r="BK65" s="83"/>
      <c r="BL65" s="85"/>
      <c r="BM65" s="83"/>
      <c r="BN65" s="83"/>
      <c r="BO65" s="83"/>
      <c r="BP65" s="83"/>
      <c r="BQ65" s="133"/>
      <c r="BR65" s="120"/>
      <c r="BS65" s="117"/>
      <c r="BT65" s="83"/>
      <c r="BU65" s="83"/>
      <c r="BV65" s="83"/>
      <c r="BW65" s="83"/>
      <c r="BX65" s="83"/>
      <c r="BY65" s="83"/>
      <c r="BZ65" s="85"/>
      <c r="CA65" s="83"/>
    </row>
    <row r="66" spans="1:79" ht="18.75" customHeight="1" x14ac:dyDescent="0.35">
      <c r="A66" s="80"/>
      <c r="B66" s="99"/>
      <c r="C66" s="100"/>
      <c r="D66" s="80"/>
      <c r="E66" s="80"/>
      <c r="F66" s="80"/>
      <c r="G66" s="80"/>
      <c r="H66" s="87" t="str">
        <f>IF(F66=0, "", (G66-F66)*100/F66)</f>
        <v/>
      </c>
      <c r="I66" s="80"/>
      <c r="J66" s="80"/>
      <c r="K66" s="80"/>
      <c r="L66" s="80"/>
      <c r="M66" s="80"/>
      <c r="N66" s="80"/>
      <c r="O66" s="87" t="str">
        <f>IF(M66=0, "", (N66-M66)*100/M66)</f>
        <v/>
      </c>
      <c r="P66" s="80"/>
      <c r="Q66" s="80"/>
      <c r="R66" s="80"/>
      <c r="S66" s="80"/>
      <c r="T66" s="80"/>
      <c r="U66" s="80"/>
      <c r="V66" s="87" t="str">
        <f>IF(T66=0, "", (U66-T66)*100/T66)</f>
        <v/>
      </c>
      <c r="W66" s="80"/>
      <c r="X66" s="80"/>
      <c r="Y66" s="80"/>
      <c r="Z66" s="80"/>
      <c r="AA66" s="80"/>
      <c r="AB66" s="80"/>
      <c r="AC66" s="87" t="str">
        <f>IF(AA66=0, "", (AB66-AA66)*100/AA66)</f>
        <v/>
      </c>
      <c r="AD66" s="80"/>
      <c r="AE66" s="80"/>
      <c r="AF66" s="80"/>
      <c r="AG66" s="80"/>
      <c r="AH66" s="80"/>
      <c r="AI66" s="80"/>
      <c r="AJ66" s="87" t="str">
        <f>IF(AH66=0, "", (AI66-AH66)*100/AH66)</f>
        <v/>
      </c>
      <c r="AK66" s="80"/>
      <c r="AL66" s="80"/>
      <c r="AM66" s="80"/>
      <c r="AN66" s="80"/>
      <c r="AO66" s="80"/>
      <c r="AP66" s="80"/>
      <c r="AQ66" s="87" t="str">
        <f>IF(AO66=0, "", (AP66-AO66)*100/AO66)</f>
        <v/>
      </c>
      <c r="AR66" s="80"/>
      <c r="AS66" s="80"/>
      <c r="AT66" s="80"/>
      <c r="AU66" s="80"/>
      <c r="AV66" s="80"/>
      <c r="AW66" s="80"/>
      <c r="AX66" s="87" t="str">
        <f>IF(AV66=0, "", (AW66-AV66)*100/AV66)</f>
        <v/>
      </c>
      <c r="AY66" s="80"/>
      <c r="AZ66" s="80"/>
      <c r="BA66" s="80"/>
      <c r="BB66" s="80"/>
      <c r="BC66" s="80"/>
      <c r="BD66" s="80"/>
      <c r="BE66" s="87" t="str">
        <f>IF(BC66=0, "", (BD66-BC66)*100/BC66)</f>
        <v/>
      </c>
      <c r="BF66" s="80"/>
      <c r="BG66" s="80"/>
      <c r="BH66" s="80"/>
      <c r="BI66" s="80"/>
      <c r="BJ66" s="80"/>
      <c r="BK66" s="80"/>
      <c r="BL66" s="87" t="str">
        <f>IF(BJ66=0, "", (BK66-BJ66)*100/BJ66)</f>
        <v/>
      </c>
      <c r="BM66" s="80"/>
      <c r="BN66" s="80"/>
      <c r="BO66" s="80"/>
      <c r="BP66" s="80"/>
      <c r="BQ66" s="134"/>
      <c r="BR66" s="153"/>
      <c r="BS66" s="118" t="str">
        <f>IF(BQ66=0, "", (BR66-BQ66)*100/BQ66)</f>
        <v/>
      </c>
      <c r="BT66" s="80"/>
      <c r="BU66" s="80"/>
      <c r="BV66" s="80"/>
      <c r="BW66" s="80"/>
      <c r="BX66" s="80"/>
      <c r="BY66" s="80"/>
      <c r="BZ66" s="87" t="str">
        <f>IF(BX66=0, "", (BY66-BX66)*100/BX66)</f>
        <v/>
      </c>
      <c r="CA66" s="80"/>
    </row>
    <row r="67" spans="1:79" ht="18.75" customHeight="1" x14ac:dyDescent="0.35">
      <c r="A67" s="82"/>
      <c r="B67" s="95" t="s">
        <v>55</v>
      </c>
      <c r="C67" s="91"/>
      <c r="D67" s="82"/>
      <c r="E67" s="82"/>
      <c r="F67" s="92">
        <f>SUM(F66:F66)</f>
        <v>0</v>
      </c>
      <c r="G67" s="92">
        <f>SUM(G66:G66)</f>
        <v>0</v>
      </c>
      <c r="H67" s="88" t="str">
        <f>IF(F67=0, "", (G67-F67)*100/F67)</f>
        <v/>
      </c>
      <c r="I67" s="82"/>
      <c r="J67" s="82"/>
      <c r="K67" s="82"/>
      <c r="L67" s="82"/>
      <c r="M67" s="92">
        <f>SUM(M66:M66)</f>
        <v>0</v>
      </c>
      <c r="N67" s="92">
        <f>SUM(N66:N66)</f>
        <v>0</v>
      </c>
      <c r="O67" s="88" t="str">
        <f>IF(M67=0, "", (N67-M67)*100/M67)</f>
        <v/>
      </c>
      <c r="P67" s="82"/>
      <c r="Q67" s="82"/>
      <c r="R67" s="82"/>
      <c r="S67" s="82"/>
      <c r="T67" s="92">
        <f>SUM(T66:T66)</f>
        <v>0</v>
      </c>
      <c r="U67" s="92">
        <f>SUM(U66:U66)</f>
        <v>0</v>
      </c>
      <c r="V67" s="88" t="str">
        <f>IF(T67=0, "", (U67-T67)*100/T67)</f>
        <v/>
      </c>
      <c r="W67" s="82"/>
      <c r="X67" s="82"/>
      <c r="Y67" s="82"/>
      <c r="Z67" s="82"/>
      <c r="AA67" s="92">
        <f>SUM(AA66:AA66)</f>
        <v>0</v>
      </c>
      <c r="AB67" s="92">
        <f>SUM(AB66:AB66)</f>
        <v>0</v>
      </c>
      <c r="AC67" s="88" t="str">
        <f>IF(AA67=0, "", (AB67-AA67)*100/AA67)</f>
        <v/>
      </c>
      <c r="AD67" s="82"/>
      <c r="AE67" s="82"/>
      <c r="AF67" s="82"/>
      <c r="AG67" s="82"/>
      <c r="AH67" s="92">
        <f>SUM(AH66:AH66)</f>
        <v>0</v>
      </c>
      <c r="AI67" s="92">
        <f>SUM(AI66:AI66)</f>
        <v>0</v>
      </c>
      <c r="AJ67" s="88" t="str">
        <f>IF(AH67=0, "", (AI67-AH67)*100/AH67)</f>
        <v/>
      </c>
      <c r="AK67" s="82"/>
      <c r="AL67" s="82"/>
      <c r="AM67" s="82"/>
      <c r="AN67" s="82"/>
      <c r="AO67" s="92">
        <f>SUM(AO66:AO66)</f>
        <v>0</v>
      </c>
      <c r="AP67" s="92">
        <f>SUM(AP66:AP66)</f>
        <v>0</v>
      </c>
      <c r="AQ67" s="88" t="str">
        <f>IF(AO67=0, "", (AP67-AO67)*100/AO67)</f>
        <v/>
      </c>
      <c r="AR67" s="82"/>
      <c r="AS67" s="82"/>
      <c r="AT67" s="82"/>
      <c r="AU67" s="82"/>
      <c r="AV67" s="92">
        <f>SUM(AV66:AV66)</f>
        <v>0</v>
      </c>
      <c r="AW67" s="92">
        <f>SUM(AW66:AW66)</f>
        <v>0</v>
      </c>
      <c r="AX67" s="88" t="str">
        <f>IF(AV67=0, "", (AW67-AV67)*100/AV67)</f>
        <v/>
      </c>
      <c r="AY67" s="82"/>
      <c r="AZ67" s="82"/>
      <c r="BA67" s="82"/>
      <c r="BB67" s="82"/>
      <c r="BC67" s="92">
        <f>SUM(BC66:BC66)</f>
        <v>0</v>
      </c>
      <c r="BD67" s="92">
        <f>SUM(BD66:BD66)</f>
        <v>0</v>
      </c>
      <c r="BE67" s="88" t="str">
        <f>IF(BC67=0, "", (BD67-BC67)*100/BC67)</f>
        <v/>
      </c>
      <c r="BF67" s="82"/>
      <c r="BG67" s="82"/>
      <c r="BH67" s="82"/>
      <c r="BI67" s="82"/>
      <c r="BJ67" s="92">
        <f>SUM(BJ66:BJ66)</f>
        <v>0</v>
      </c>
      <c r="BK67" s="92">
        <f>SUM(BK66:BK66)</f>
        <v>0</v>
      </c>
      <c r="BL67" s="88" t="str">
        <f>IF(BJ67=0, "", (BK67-BJ67)*100/BJ67)</f>
        <v/>
      </c>
      <c r="BM67" s="82"/>
      <c r="BN67" s="82"/>
      <c r="BO67" s="82"/>
      <c r="BP67" s="82"/>
      <c r="BQ67" s="130">
        <f>SUM(BQ66:BQ66)</f>
        <v>0</v>
      </c>
      <c r="BR67" s="138">
        <f>SUM(BR66:BR66)</f>
        <v>0</v>
      </c>
      <c r="BS67" s="119" t="str">
        <f>IF(BQ67=0, "", (BR67-BQ67)*100/BQ67)</f>
        <v/>
      </c>
      <c r="BT67" s="82"/>
      <c r="BU67" s="82"/>
      <c r="BV67" s="82"/>
      <c r="BW67" s="82"/>
      <c r="BX67" s="92"/>
      <c r="BY67" s="92"/>
      <c r="BZ67" s="88" t="str">
        <f>IF(BX67=0, "", (BY67-BX67)*100/BX67)</f>
        <v/>
      </c>
      <c r="CA67" s="82"/>
    </row>
    <row r="68" spans="1:79" ht="30.75" customHeight="1" x14ac:dyDescent="0.35">
      <c r="A68" s="83">
        <v>19</v>
      </c>
      <c r="B68" s="178" t="s">
        <v>133</v>
      </c>
      <c r="C68" s="179"/>
      <c r="D68" s="83"/>
      <c r="E68" s="83"/>
      <c r="F68" s="83"/>
      <c r="G68" s="83"/>
      <c r="H68" s="85"/>
      <c r="I68" s="83"/>
      <c r="J68" s="83"/>
      <c r="K68" s="83"/>
      <c r="L68" s="83"/>
      <c r="M68" s="83"/>
      <c r="N68" s="83"/>
      <c r="O68" s="85"/>
      <c r="P68" s="83"/>
      <c r="Q68" s="83"/>
      <c r="R68" s="83"/>
      <c r="S68" s="83"/>
      <c r="T68" s="83"/>
      <c r="U68" s="83"/>
      <c r="V68" s="85"/>
      <c r="W68" s="83"/>
      <c r="X68" s="83"/>
      <c r="Y68" s="83"/>
      <c r="Z68" s="83"/>
      <c r="AA68" s="83"/>
      <c r="AB68" s="83"/>
      <c r="AC68" s="85"/>
      <c r="AD68" s="83"/>
      <c r="AE68" s="83"/>
      <c r="AF68" s="83"/>
      <c r="AG68" s="83"/>
      <c r="AH68" s="83"/>
      <c r="AI68" s="83"/>
      <c r="AJ68" s="85"/>
      <c r="AK68" s="83"/>
      <c r="AL68" s="83"/>
      <c r="AM68" s="83"/>
      <c r="AN68" s="83"/>
      <c r="AO68" s="83"/>
      <c r="AP68" s="83"/>
      <c r="AQ68" s="85"/>
      <c r="AR68" s="83"/>
      <c r="AS68" s="83"/>
      <c r="AT68" s="83"/>
      <c r="AU68" s="83"/>
      <c r="AV68" s="83"/>
      <c r="AW68" s="83"/>
      <c r="AX68" s="85"/>
      <c r="AY68" s="83"/>
      <c r="AZ68" s="83"/>
      <c r="BA68" s="83"/>
      <c r="BB68" s="83"/>
      <c r="BC68" s="83"/>
      <c r="BD68" s="83"/>
      <c r="BE68" s="85"/>
      <c r="BF68" s="83"/>
      <c r="BG68" s="83"/>
      <c r="BH68" s="83"/>
      <c r="BI68" s="83"/>
      <c r="BJ68" s="83"/>
      <c r="BK68" s="83"/>
      <c r="BL68" s="85"/>
      <c r="BM68" s="83"/>
      <c r="BN68" s="83"/>
      <c r="BO68" s="83"/>
      <c r="BP68" s="83"/>
      <c r="BQ68" s="133"/>
      <c r="BR68" s="120"/>
      <c r="BS68" s="117"/>
      <c r="BT68" s="83"/>
      <c r="BU68" s="83"/>
      <c r="BV68" s="83"/>
      <c r="BW68" s="83"/>
      <c r="BX68" s="83"/>
      <c r="BY68" s="83"/>
      <c r="BZ68" s="85"/>
      <c r="CA68" s="83"/>
    </row>
    <row r="69" spans="1:79" ht="18.75" customHeight="1" x14ac:dyDescent="0.35">
      <c r="A69" s="80"/>
      <c r="B69" s="99"/>
      <c r="C69" s="100"/>
      <c r="D69" s="80"/>
      <c r="E69" s="80"/>
      <c r="F69" s="80"/>
      <c r="G69" s="80"/>
      <c r="H69" s="87" t="str">
        <f>IF(F69=0, "", (G69-F69)*100/F69)</f>
        <v/>
      </c>
      <c r="I69" s="80"/>
      <c r="J69" s="80"/>
      <c r="K69" s="80"/>
      <c r="L69" s="80"/>
      <c r="M69" s="80"/>
      <c r="N69" s="80"/>
      <c r="O69" s="87" t="str">
        <f>IF(M69=0, "", (N69-M69)*100/M69)</f>
        <v/>
      </c>
      <c r="P69" s="80"/>
      <c r="Q69" s="80"/>
      <c r="R69" s="80"/>
      <c r="S69" s="80"/>
      <c r="T69" s="80"/>
      <c r="U69" s="80"/>
      <c r="V69" s="87" t="str">
        <f>IF(T69=0, "", (U69-T69)*100/T69)</f>
        <v/>
      </c>
      <c r="W69" s="80"/>
      <c r="X69" s="80"/>
      <c r="Y69" s="80"/>
      <c r="Z69" s="80"/>
      <c r="AA69" s="80"/>
      <c r="AB69" s="80"/>
      <c r="AC69" s="87" t="str">
        <f>IF(AA69=0, "", (AB69-AA69)*100/AA69)</f>
        <v/>
      </c>
      <c r="AD69" s="80"/>
      <c r="AE69" s="80"/>
      <c r="AF69" s="80"/>
      <c r="AG69" s="80"/>
      <c r="AH69" s="80"/>
      <c r="AI69" s="80"/>
      <c r="AJ69" s="87" t="str">
        <f>IF(AH69=0, "", (AI69-AH69)*100/AH69)</f>
        <v/>
      </c>
      <c r="AK69" s="80"/>
      <c r="AL69" s="80"/>
      <c r="AM69" s="80"/>
      <c r="AN69" s="80"/>
      <c r="AO69" s="80"/>
      <c r="AP69" s="80"/>
      <c r="AQ69" s="87" t="str">
        <f>IF(AO69=0, "", (AP69-AO69)*100/AO69)</f>
        <v/>
      </c>
      <c r="AR69" s="80"/>
      <c r="AS69" s="80"/>
      <c r="AT69" s="80"/>
      <c r="AU69" s="80"/>
      <c r="AV69" s="80"/>
      <c r="AW69" s="80"/>
      <c r="AX69" s="87" t="str">
        <f>IF(AV69=0, "", (AW69-AV69)*100/AV69)</f>
        <v/>
      </c>
      <c r="AY69" s="80"/>
      <c r="AZ69" s="80"/>
      <c r="BA69" s="80"/>
      <c r="BB69" s="80"/>
      <c r="BC69" s="80"/>
      <c r="BD69" s="80"/>
      <c r="BE69" s="87" t="str">
        <f>IF(BC69=0, "", (BD69-BC69)*100/BC69)</f>
        <v/>
      </c>
      <c r="BF69" s="80"/>
      <c r="BG69" s="80"/>
      <c r="BH69" s="80"/>
      <c r="BI69" s="80"/>
      <c r="BJ69" s="80"/>
      <c r="BK69" s="80"/>
      <c r="BL69" s="87" t="str">
        <f>IF(BJ69=0, "", (BK69-BJ69)*100/BJ69)</f>
        <v/>
      </c>
      <c r="BM69" s="80"/>
      <c r="BN69" s="80"/>
      <c r="BO69" s="80"/>
      <c r="BP69" s="80"/>
      <c r="BQ69" s="134"/>
      <c r="BR69" s="153"/>
      <c r="BS69" s="118" t="str">
        <f>IF(BQ69=0, "", (BR69-BQ69)*100/BQ69)</f>
        <v/>
      </c>
      <c r="BT69" s="80"/>
      <c r="BU69" s="80"/>
      <c r="BV69" s="80"/>
      <c r="BW69" s="80"/>
      <c r="BX69" s="80"/>
      <c r="BY69" s="80"/>
      <c r="BZ69" s="87" t="str">
        <f>IF(BX69=0, "", (BY69-BX69)*100/BX69)</f>
        <v/>
      </c>
      <c r="CA69" s="80"/>
    </row>
    <row r="70" spans="1:79" ht="18.75" customHeight="1" x14ac:dyDescent="0.35">
      <c r="A70" s="82"/>
      <c r="B70" s="95" t="s">
        <v>55</v>
      </c>
      <c r="C70" s="91"/>
      <c r="D70" s="82"/>
      <c r="E70" s="82"/>
      <c r="F70" s="92">
        <f>SUM(F69:F69)</f>
        <v>0</v>
      </c>
      <c r="G70" s="92">
        <f>SUM(G69:G69)</f>
        <v>0</v>
      </c>
      <c r="H70" s="88" t="str">
        <f>IF(F70=0, "", (G70-F70)*100/F70)</f>
        <v/>
      </c>
      <c r="I70" s="82"/>
      <c r="J70" s="82"/>
      <c r="K70" s="82"/>
      <c r="L70" s="82"/>
      <c r="M70" s="92">
        <f>SUM(M69:M69)</f>
        <v>0</v>
      </c>
      <c r="N70" s="92">
        <f>SUM(N69:N69)</f>
        <v>0</v>
      </c>
      <c r="O70" s="88" t="str">
        <f>IF(M70=0, "", (N70-M70)*100/M70)</f>
        <v/>
      </c>
      <c r="P70" s="82"/>
      <c r="Q70" s="82"/>
      <c r="R70" s="82"/>
      <c r="S70" s="82"/>
      <c r="T70" s="92">
        <f>SUM(T69:T69)</f>
        <v>0</v>
      </c>
      <c r="U70" s="92">
        <f>SUM(U69:U69)</f>
        <v>0</v>
      </c>
      <c r="V70" s="88" t="str">
        <f>IF(T70=0, "", (U70-T70)*100/T70)</f>
        <v/>
      </c>
      <c r="W70" s="82"/>
      <c r="X70" s="82"/>
      <c r="Y70" s="82"/>
      <c r="Z70" s="82"/>
      <c r="AA70" s="92">
        <f>SUM(AA69:AA69)</f>
        <v>0</v>
      </c>
      <c r="AB70" s="92">
        <f>SUM(AB69:AB69)</f>
        <v>0</v>
      </c>
      <c r="AC70" s="88" t="str">
        <f>IF(AA70=0, "", (AB70-AA70)*100/AA70)</f>
        <v/>
      </c>
      <c r="AD70" s="82"/>
      <c r="AE70" s="82"/>
      <c r="AF70" s="82"/>
      <c r="AG70" s="82"/>
      <c r="AH70" s="92">
        <f>SUM(AH69:AH69)</f>
        <v>0</v>
      </c>
      <c r="AI70" s="92">
        <f>SUM(AI69:AI69)</f>
        <v>0</v>
      </c>
      <c r="AJ70" s="88" t="str">
        <f>IF(AH70=0, "", (AI70-AH70)*100/AH70)</f>
        <v/>
      </c>
      <c r="AK70" s="82"/>
      <c r="AL70" s="82"/>
      <c r="AM70" s="82"/>
      <c r="AN70" s="82"/>
      <c r="AO70" s="92">
        <f>SUM(AO69:AO69)</f>
        <v>0</v>
      </c>
      <c r="AP70" s="92">
        <f>SUM(AP69:AP69)</f>
        <v>0</v>
      </c>
      <c r="AQ70" s="88" t="str">
        <f>IF(AO70=0, "", (AP70-AO70)*100/AO70)</f>
        <v/>
      </c>
      <c r="AR70" s="82"/>
      <c r="AS70" s="82"/>
      <c r="AT70" s="82"/>
      <c r="AU70" s="82"/>
      <c r="AV70" s="92">
        <f>SUM(AV69:AV69)</f>
        <v>0</v>
      </c>
      <c r="AW70" s="92">
        <f>SUM(AW69:AW69)</f>
        <v>0</v>
      </c>
      <c r="AX70" s="88" t="str">
        <f>IF(AV70=0, "", (AW70-AV70)*100/AV70)</f>
        <v/>
      </c>
      <c r="AY70" s="82"/>
      <c r="AZ70" s="82"/>
      <c r="BA70" s="82"/>
      <c r="BB70" s="82"/>
      <c r="BC70" s="92">
        <f>SUM(BC69:BC69)</f>
        <v>0</v>
      </c>
      <c r="BD70" s="92">
        <f>SUM(BD69:BD69)</f>
        <v>0</v>
      </c>
      <c r="BE70" s="88" t="str">
        <f>IF(BC70=0, "", (BD70-BC70)*100/BC70)</f>
        <v/>
      </c>
      <c r="BF70" s="82"/>
      <c r="BG70" s="82"/>
      <c r="BH70" s="82"/>
      <c r="BI70" s="82"/>
      <c r="BJ70" s="92">
        <f>SUM(BJ69:BJ69)</f>
        <v>0</v>
      </c>
      <c r="BK70" s="92">
        <f>SUM(BK69:BK69)</f>
        <v>0</v>
      </c>
      <c r="BL70" s="88" t="str">
        <f>IF(BJ70=0, "", (BK70-BJ70)*100/BJ70)</f>
        <v/>
      </c>
      <c r="BM70" s="82"/>
      <c r="BN70" s="82"/>
      <c r="BO70" s="82"/>
      <c r="BP70" s="82"/>
      <c r="BQ70" s="130">
        <f>SUM(BQ69:BQ69)</f>
        <v>0</v>
      </c>
      <c r="BR70" s="138">
        <f>SUM(BR69:BR69)</f>
        <v>0</v>
      </c>
      <c r="BS70" s="119" t="str">
        <f>IF(BQ70=0, "", (BR70-BQ70)*100/BQ70)</f>
        <v/>
      </c>
      <c r="BT70" s="82"/>
      <c r="BU70" s="82"/>
      <c r="BV70" s="82"/>
      <c r="BW70" s="82"/>
      <c r="BX70" s="92"/>
      <c r="BY70" s="92"/>
      <c r="BZ70" s="88" t="str">
        <f>IF(BX70=0, "", (BY70-BX70)*100/BX70)</f>
        <v/>
      </c>
      <c r="CA70" s="82"/>
    </row>
    <row r="71" spans="1:79" ht="19.5" customHeight="1" x14ac:dyDescent="0.35">
      <c r="A71" s="101"/>
      <c r="B71" s="102"/>
      <c r="C71" s="103" t="s">
        <v>53</v>
      </c>
      <c r="D71" s="102"/>
      <c r="E71" s="102"/>
      <c r="F71" s="104" t="e">
        <f>SUM(F9:F61)/2</f>
        <v>#REF!</v>
      </c>
      <c r="G71" s="105" t="e">
        <f>SUM(G9:G61)/2</f>
        <v>#REF!</v>
      </c>
      <c r="H71" s="106" t="e">
        <f t="shared" si="23"/>
        <v>#REF!</v>
      </c>
      <c r="I71" s="102"/>
      <c r="J71" s="102"/>
      <c r="K71" s="102"/>
      <c r="L71" s="102"/>
      <c r="M71" s="104" t="e">
        <f>SUM(M9:M61)/2</f>
        <v>#REF!</v>
      </c>
      <c r="N71" s="105" t="e">
        <f>SUM(N9:N61)/2</f>
        <v>#REF!</v>
      </c>
      <c r="O71" s="106" t="e">
        <f t="shared" si="24"/>
        <v>#REF!</v>
      </c>
      <c r="P71" s="102"/>
      <c r="Q71" s="102"/>
      <c r="R71" s="102"/>
      <c r="S71" s="102"/>
      <c r="T71" s="104" t="e">
        <f>SUM(T9:T61)/2</f>
        <v>#REF!</v>
      </c>
      <c r="U71" s="105" t="e">
        <f>SUM(U9:U61)/2</f>
        <v>#REF!</v>
      </c>
      <c r="V71" s="106" t="e">
        <f t="shared" si="25"/>
        <v>#REF!</v>
      </c>
      <c r="W71" s="102"/>
      <c r="X71" s="102"/>
      <c r="Y71" s="102"/>
      <c r="Z71" s="102"/>
      <c r="AA71" s="104" t="e">
        <f>SUM(AA9:AA61)/2</f>
        <v>#REF!</v>
      </c>
      <c r="AB71" s="105" t="e">
        <f>SUM(AB9:AB61)/2</f>
        <v>#REF!</v>
      </c>
      <c r="AC71" s="106" t="e">
        <f t="shared" si="26"/>
        <v>#REF!</v>
      </c>
      <c r="AD71" s="102"/>
      <c r="AE71" s="102"/>
      <c r="AF71" s="102"/>
      <c r="AG71" s="102"/>
      <c r="AH71" s="104" t="e">
        <f>SUM(AH9:AH61)/2</f>
        <v>#REF!</v>
      </c>
      <c r="AI71" s="105" t="e">
        <f>SUM(AI9:AI61)/2</f>
        <v>#REF!</v>
      </c>
      <c r="AJ71" s="106" t="e">
        <f t="shared" si="27"/>
        <v>#REF!</v>
      </c>
      <c r="AK71" s="102"/>
      <c r="AL71" s="102"/>
      <c r="AM71" s="102"/>
      <c r="AN71" s="102"/>
      <c r="AO71" s="104" t="e">
        <f>SUM(AO9:AO61)/2</f>
        <v>#REF!</v>
      </c>
      <c r="AP71" s="105" t="e">
        <f>SUM(AP9:AP61)/2</f>
        <v>#REF!</v>
      </c>
      <c r="AQ71" s="106" t="e">
        <f t="shared" si="28"/>
        <v>#REF!</v>
      </c>
      <c r="AR71" s="102"/>
      <c r="AS71" s="102"/>
      <c r="AT71" s="102"/>
      <c r="AU71" s="102"/>
      <c r="AV71" s="104" t="e">
        <f>SUM(AV9:AV61)/2</f>
        <v>#REF!</v>
      </c>
      <c r="AW71" s="105" t="e">
        <f>SUM(AW9:AW61)/2</f>
        <v>#REF!</v>
      </c>
      <c r="AX71" s="106" t="e">
        <f t="shared" si="29"/>
        <v>#REF!</v>
      </c>
      <c r="AY71" s="102"/>
      <c r="AZ71" s="102"/>
      <c r="BA71" s="102"/>
      <c r="BB71" s="102"/>
      <c r="BC71" s="104" t="e">
        <f>SUM(BC9:BC61)/2</f>
        <v>#REF!</v>
      </c>
      <c r="BD71" s="105" t="e">
        <f>SUM(BD9:BD61)/2</f>
        <v>#REF!</v>
      </c>
      <c r="BE71" s="106" t="e">
        <f t="shared" si="30"/>
        <v>#REF!</v>
      </c>
      <c r="BF71" s="102"/>
      <c r="BG71" s="102"/>
      <c r="BH71" s="102"/>
      <c r="BI71" s="102"/>
      <c r="BJ71" s="104" t="e">
        <f>SUM(BJ9:BJ61)/2</f>
        <v>#REF!</v>
      </c>
      <c r="BK71" s="105" t="e">
        <f>SUM(BK9:BK61)/2</f>
        <v>#REF!</v>
      </c>
      <c r="BL71" s="106" t="e">
        <f t="shared" si="31"/>
        <v>#REF!</v>
      </c>
      <c r="BM71" s="102"/>
      <c r="BN71" s="102"/>
      <c r="BO71" s="102"/>
      <c r="BP71" s="102"/>
      <c r="BQ71" s="135">
        <f>SUM(BQ70,BQ67,BQ64,BQ61,BQ58,BQ55,BQ52,BQ49,BQ46,BQ43,BQ40,BQ37,BQ34,BQ31,BQ28,BQ25,BQ22,BQ20,BQ17)</f>
        <v>669</v>
      </c>
      <c r="BR71" s="158">
        <f>SUM(BR70,BR67,BR64,BR61,BR58,BR55,BR52,BR49,BR46,BR43,BR40,BR37,BR34,BR31,BR28,BR25,BR22,BR20,BR17)</f>
        <v>663</v>
      </c>
      <c r="BS71" s="126">
        <f>IF(BQ71=0, "", (BR71-BQ71)*100/BQ71)</f>
        <v>-0.89686098654708524</v>
      </c>
      <c r="BT71" s="102"/>
      <c r="BU71" s="102"/>
      <c r="BV71" s="102"/>
      <c r="BW71" s="102"/>
      <c r="BX71" s="104"/>
      <c r="BY71" s="105"/>
      <c r="BZ71" s="106" t="str">
        <f t="shared" si="32"/>
        <v/>
      </c>
      <c r="CA71" s="107"/>
    </row>
    <row r="75" spans="1:79" s="71" customFormat="1" ht="15.5" x14ac:dyDescent="0.35">
      <c r="A75" s="72" t="s">
        <v>73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123"/>
      <c r="BR75" s="121"/>
      <c r="BS75" s="121"/>
    </row>
    <row r="76" spans="1:79" ht="18.5" x14ac:dyDescent="0.35">
      <c r="A76" s="63" t="s">
        <v>186</v>
      </c>
    </row>
    <row r="77" spans="1:79" ht="18.5" x14ac:dyDescent="0.35">
      <c r="A77" s="61" t="s">
        <v>0</v>
      </c>
      <c r="B77" s="64" t="s">
        <v>178</v>
      </c>
      <c r="C77" s="76">
        <v>43281</v>
      </c>
      <c r="D77" s="76">
        <v>43646</v>
      </c>
      <c r="E77" s="74" t="s">
        <v>182</v>
      </c>
    </row>
    <row r="78" spans="1:79" ht="18.5" x14ac:dyDescent="0.35">
      <c r="A78" s="61">
        <v>1</v>
      </c>
      <c r="B78" s="65"/>
      <c r="C78" s="70"/>
      <c r="D78" s="164"/>
      <c r="E78" s="75"/>
    </row>
    <row r="79" spans="1:79" ht="18.5" x14ac:dyDescent="0.35">
      <c r="A79" s="61">
        <v>2</v>
      </c>
      <c r="B79" s="65"/>
      <c r="C79" s="70"/>
      <c r="D79" s="165"/>
      <c r="E79" s="75"/>
    </row>
    <row r="80" spans="1:79" ht="18.5" x14ac:dyDescent="0.35">
      <c r="A80" s="61">
        <v>3</v>
      </c>
      <c r="B80" s="65"/>
      <c r="C80" s="66"/>
      <c r="D80" s="167"/>
      <c r="E80" s="75"/>
    </row>
    <row r="81" spans="1:71" ht="18.5" x14ac:dyDescent="0.35">
      <c r="A81" s="63" t="s">
        <v>177</v>
      </c>
      <c r="B81" s="62"/>
    </row>
    <row r="82" spans="1:71" ht="18.5" x14ac:dyDescent="0.35">
      <c r="A82" s="67" t="s">
        <v>179</v>
      </c>
      <c r="B82" s="68" t="s">
        <v>180</v>
      </c>
      <c r="C82" s="76">
        <v>43281</v>
      </c>
      <c r="D82" s="76">
        <v>43646</v>
      </c>
      <c r="E82" s="111" t="s">
        <v>182</v>
      </c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  <c r="BH82" s="69"/>
      <c r="BI82" s="69"/>
      <c r="BJ82" s="69"/>
      <c r="BK82" s="69"/>
      <c r="BL82" s="69"/>
      <c r="BM82" s="69"/>
      <c r="BN82" s="69"/>
      <c r="BO82" s="69"/>
      <c r="BP82" s="69"/>
      <c r="BR82" s="122"/>
    </row>
    <row r="83" spans="1:71" ht="18.5" x14ac:dyDescent="0.35">
      <c r="A83" s="67">
        <v>1</v>
      </c>
      <c r="B83" s="70"/>
      <c r="C83" s="141"/>
      <c r="D83" s="141"/>
      <c r="E83" s="112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  <c r="BO83" s="61"/>
      <c r="BP83" s="61"/>
    </row>
    <row r="84" spans="1:71" ht="18.5" x14ac:dyDescent="0.35">
      <c r="A84" s="67">
        <v>2</v>
      </c>
      <c r="B84" s="70"/>
      <c r="C84" s="141"/>
      <c r="D84" s="141"/>
      <c r="E84" s="112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</row>
    <row r="85" spans="1:71" x14ac:dyDescent="0.35">
      <c r="B85" s="62"/>
    </row>
    <row r="86" spans="1:71" s="73" customFormat="1" ht="15.5" x14ac:dyDescent="0.35">
      <c r="A86" s="72" t="s">
        <v>181</v>
      </c>
      <c r="BQ86" s="123"/>
      <c r="BR86" s="123"/>
      <c r="BS86" s="123"/>
    </row>
    <row r="87" spans="1:71" ht="18.75" customHeight="1" x14ac:dyDescent="0.35">
      <c r="A87" s="169" t="s">
        <v>184</v>
      </c>
      <c r="B87" s="169"/>
      <c r="C87" s="169"/>
      <c r="D87" s="169"/>
      <c r="E87" s="169"/>
    </row>
    <row r="88" spans="1:71" ht="18.75" customHeight="1" x14ac:dyDescent="0.35">
      <c r="A88" s="169"/>
      <c r="B88" s="169"/>
      <c r="C88" s="169"/>
      <c r="D88" s="169"/>
      <c r="E88" s="169"/>
    </row>
    <row r="89" spans="1:71" ht="18.75" customHeight="1" x14ac:dyDescent="0.35">
      <c r="A89" s="169"/>
      <c r="B89" s="169"/>
      <c r="C89" s="169"/>
      <c r="D89" s="169"/>
      <c r="E89" s="169"/>
    </row>
    <row r="90" spans="1:71" x14ac:dyDescent="0.35">
      <c r="A90" s="169"/>
      <c r="B90" s="169"/>
      <c r="C90" s="169"/>
      <c r="D90" s="169"/>
      <c r="E90" s="169"/>
    </row>
    <row r="91" spans="1:71" x14ac:dyDescent="0.35">
      <c r="A91" s="169"/>
      <c r="B91" s="169"/>
      <c r="C91" s="169"/>
      <c r="D91" s="169"/>
      <c r="E91" s="169"/>
    </row>
    <row r="92" spans="1:71" x14ac:dyDescent="0.35">
      <c r="A92" s="169"/>
      <c r="B92" s="169"/>
      <c r="C92" s="169"/>
      <c r="D92" s="169"/>
      <c r="E92" s="169"/>
    </row>
    <row r="93" spans="1:71" ht="20.25" customHeight="1" x14ac:dyDescent="0.35">
      <c r="A93" s="169"/>
      <c r="B93" s="169"/>
      <c r="C93" s="169"/>
      <c r="D93" s="169"/>
      <c r="E93" s="169"/>
    </row>
  </sheetData>
  <mergeCells count="48">
    <mergeCell ref="CA53:CA55"/>
    <mergeCell ref="AA7:AD7"/>
    <mergeCell ref="AE7:AG7"/>
    <mergeCell ref="CA41:CA43"/>
    <mergeCell ref="CA44:CA46"/>
    <mergeCell ref="CA35:CA37"/>
    <mergeCell ref="CA29:CA31"/>
    <mergeCell ref="BG7:BI7"/>
    <mergeCell ref="BU7:BW7"/>
    <mergeCell ref="CA32:CA34"/>
    <mergeCell ref="BQ7:BT7"/>
    <mergeCell ref="BJ6:BP6"/>
    <mergeCell ref="AO6:AU6"/>
    <mergeCell ref="AL7:AN7"/>
    <mergeCell ref="AS7:AU7"/>
    <mergeCell ref="AV7:AY7"/>
    <mergeCell ref="AO7:AR7"/>
    <mergeCell ref="AZ7:BB7"/>
    <mergeCell ref="AH6:AN6"/>
    <mergeCell ref="BC6:BI6"/>
    <mergeCell ref="BC7:BF7"/>
    <mergeCell ref="J7:L7"/>
    <mergeCell ref="M6:S6"/>
    <mergeCell ref="AV6:BB6"/>
    <mergeCell ref="A1:L1"/>
    <mergeCell ref="A2:L2"/>
    <mergeCell ref="T6:Z6"/>
    <mergeCell ref="AA6:AG6"/>
    <mergeCell ref="T7:W7"/>
    <mergeCell ref="M7:P7"/>
    <mergeCell ref="Q7:S7"/>
    <mergeCell ref="X7:Z7"/>
    <mergeCell ref="A87:E93"/>
    <mergeCell ref="BX7:BZ7"/>
    <mergeCell ref="BX6:CA6"/>
    <mergeCell ref="BQ6:BW6"/>
    <mergeCell ref="BJ7:BM7"/>
    <mergeCell ref="BN7:BP7"/>
    <mergeCell ref="B65:C65"/>
    <mergeCell ref="B68:C68"/>
    <mergeCell ref="B59:C59"/>
    <mergeCell ref="AH7:AK7"/>
    <mergeCell ref="F7:I7"/>
    <mergeCell ref="B6:C8"/>
    <mergeCell ref="A6:A8"/>
    <mergeCell ref="D6:D8"/>
    <mergeCell ref="F6:L6"/>
    <mergeCell ref="E6:E8"/>
  </mergeCells>
  <phoneticPr fontId="0" type="noConversion"/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2"/>
  <sheetViews>
    <sheetView zoomScale="85" zoomScaleNormal="85" workbookViewId="0">
      <selection activeCell="B14" sqref="B14"/>
    </sheetView>
  </sheetViews>
  <sheetFormatPr defaultColWidth="9" defaultRowHeight="14.5" x14ac:dyDescent="0.35"/>
  <cols>
    <col min="1" max="1" width="4.1796875" customWidth="1"/>
    <col min="2" max="2" width="31.453125" customWidth="1"/>
    <col min="3" max="3" width="17.81640625" customWidth="1"/>
    <col min="4" max="5" width="13.1796875" customWidth="1"/>
    <col min="6" max="6" width="25.81640625" customWidth="1"/>
    <col min="7" max="7" width="17.81640625" customWidth="1"/>
  </cols>
  <sheetData>
    <row r="1" spans="1:7" x14ac:dyDescent="0.35">
      <c r="A1" s="31" t="s">
        <v>80</v>
      </c>
    </row>
    <row r="2" spans="1:7" x14ac:dyDescent="0.35">
      <c r="A2" s="31" t="s">
        <v>135</v>
      </c>
    </row>
    <row r="3" spans="1:7" x14ac:dyDescent="0.35">
      <c r="A3" s="31" t="s">
        <v>94</v>
      </c>
      <c r="C3" s="197" t="s">
        <v>69</v>
      </c>
      <c r="D3" s="198"/>
      <c r="E3" s="41"/>
    </row>
    <row r="5" spans="1:7" ht="18" customHeight="1" x14ac:dyDescent="0.35">
      <c r="A5" s="32" t="s">
        <v>81</v>
      </c>
      <c r="B5" s="32" t="s">
        <v>83</v>
      </c>
      <c r="C5" s="32" t="s">
        <v>82</v>
      </c>
      <c r="D5" s="32" t="s">
        <v>84</v>
      </c>
      <c r="E5" s="32" t="s">
        <v>107</v>
      </c>
      <c r="F5" s="32" t="s">
        <v>86</v>
      </c>
      <c r="G5" s="32" t="s">
        <v>85</v>
      </c>
    </row>
    <row r="6" spans="1:7" ht="18" customHeight="1" x14ac:dyDescent="0.35">
      <c r="A6" s="52" t="s">
        <v>87</v>
      </c>
      <c r="B6" s="52" t="s">
        <v>127</v>
      </c>
      <c r="C6" s="53"/>
      <c r="D6" s="53"/>
      <c r="E6" s="53"/>
      <c r="F6" s="53"/>
      <c r="G6" s="53"/>
    </row>
    <row r="7" spans="1:7" ht="115.5" x14ac:dyDescent="0.35">
      <c r="A7" s="37" t="s">
        <v>15</v>
      </c>
      <c r="B7" s="43" t="s">
        <v>136</v>
      </c>
      <c r="C7" s="44" t="s">
        <v>137</v>
      </c>
      <c r="D7" s="45">
        <v>38897</v>
      </c>
      <c r="E7" s="45">
        <v>39083</v>
      </c>
      <c r="F7" s="46" t="s">
        <v>144</v>
      </c>
      <c r="G7" s="48" t="s">
        <v>138</v>
      </c>
    </row>
    <row r="8" spans="1:7" ht="115.5" x14ac:dyDescent="0.35">
      <c r="A8" s="33" t="s">
        <v>16</v>
      </c>
      <c r="B8" s="43" t="s">
        <v>139</v>
      </c>
      <c r="C8" s="44" t="s">
        <v>140</v>
      </c>
      <c r="D8" s="45">
        <v>39407</v>
      </c>
      <c r="E8" s="45">
        <v>39630</v>
      </c>
      <c r="F8" s="47" t="s">
        <v>147</v>
      </c>
      <c r="G8" s="49" t="s">
        <v>141</v>
      </c>
    </row>
    <row r="9" spans="1:7" ht="18" customHeight="1" x14ac:dyDescent="0.4">
      <c r="A9" s="52" t="s">
        <v>88</v>
      </c>
      <c r="B9" s="52" t="s">
        <v>95</v>
      </c>
      <c r="C9" s="53"/>
      <c r="D9" s="53"/>
      <c r="E9" s="53"/>
      <c r="F9" s="54"/>
      <c r="G9" s="53"/>
    </row>
    <row r="10" spans="1:7" ht="115.5" x14ac:dyDescent="0.35">
      <c r="A10" s="37" t="s">
        <v>22</v>
      </c>
      <c r="B10" s="43" t="s">
        <v>142</v>
      </c>
      <c r="C10" s="50" t="s">
        <v>143</v>
      </c>
      <c r="D10" s="45">
        <v>39295</v>
      </c>
      <c r="E10" s="45">
        <v>39328</v>
      </c>
      <c r="F10" s="43" t="s">
        <v>144</v>
      </c>
      <c r="G10" s="43" t="s">
        <v>172</v>
      </c>
    </row>
    <row r="11" spans="1:7" ht="115.5" x14ac:dyDescent="0.35">
      <c r="A11" s="33" t="s">
        <v>89</v>
      </c>
      <c r="B11" s="43" t="s">
        <v>145</v>
      </c>
      <c r="C11" s="42" t="s">
        <v>146</v>
      </c>
      <c r="D11" s="51">
        <v>39813</v>
      </c>
      <c r="E11" s="51">
        <v>39845</v>
      </c>
      <c r="F11" s="47" t="s">
        <v>148</v>
      </c>
      <c r="G11" s="43" t="s">
        <v>172</v>
      </c>
    </row>
    <row r="12" spans="1:7" ht="181.5" x14ac:dyDescent="0.35">
      <c r="A12" s="33" t="s">
        <v>90</v>
      </c>
      <c r="B12" s="55" t="s">
        <v>155</v>
      </c>
      <c r="C12" s="42" t="s">
        <v>154</v>
      </c>
      <c r="D12" s="51">
        <v>39969</v>
      </c>
      <c r="E12" s="51">
        <v>40025</v>
      </c>
      <c r="F12" s="47" t="s">
        <v>174</v>
      </c>
      <c r="G12" s="43" t="s">
        <v>172</v>
      </c>
    </row>
    <row r="13" spans="1:7" ht="181.5" x14ac:dyDescent="0.35">
      <c r="A13" s="56">
        <v>2.4</v>
      </c>
      <c r="B13" s="55" t="s">
        <v>175</v>
      </c>
      <c r="C13" s="42" t="s">
        <v>173</v>
      </c>
      <c r="D13" s="59">
        <v>41474</v>
      </c>
      <c r="E13" s="59">
        <v>41532</v>
      </c>
      <c r="F13" s="47" t="s">
        <v>174</v>
      </c>
      <c r="G13" s="60"/>
    </row>
    <row r="14" spans="1:7" ht="18" customHeight="1" x14ac:dyDescent="0.35">
      <c r="A14" s="52" t="s">
        <v>91</v>
      </c>
      <c r="B14" s="52" t="s">
        <v>128</v>
      </c>
      <c r="C14" s="53"/>
      <c r="D14" s="53"/>
      <c r="E14" s="53"/>
      <c r="F14" s="53"/>
      <c r="G14" s="53"/>
    </row>
    <row r="15" spans="1:7" ht="82.5" x14ac:dyDescent="0.35">
      <c r="A15" s="37" t="s">
        <v>25</v>
      </c>
      <c r="B15" s="43" t="s">
        <v>149</v>
      </c>
      <c r="C15" s="42" t="s">
        <v>150</v>
      </c>
      <c r="D15" s="51">
        <v>39911</v>
      </c>
      <c r="E15" s="51">
        <v>39958</v>
      </c>
      <c r="F15" s="47" t="s">
        <v>164</v>
      </c>
      <c r="G15" s="58" t="s">
        <v>151</v>
      </c>
    </row>
    <row r="16" spans="1:7" ht="165" x14ac:dyDescent="0.35">
      <c r="A16" s="33" t="s">
        <v>26</v>
      </c>
      <c r="B16" s="43" t="s">
        <v>152</v>
      </c>
      <c r="C16" s="42" t="s">
        <v>153</v>
      </c>
      <c r="D16" s="51">
        <v>40359</v>
      </c>
      <c r="E16" s="51">
        <v>40410</v>
      </c>
      <c r="F16" s="47" t="s">
        <v>164</v>
      </c>
      <c r="G16" s="58" t="s">
        <v>151</v>
      </c>
    </row>
    <row r="17" spans="1:7" ht="66" x14ac:dyDescent="0.35">
      <c r="A17" s="33" t="s">
        <v>27</v>
      </c>
      <c r="B17" s="43" t="s">
        <v>156</v>
      </c>
      <c r="C17" s="42" t="s">
        <v>157</v>
      </c>
      <c r="D17" s="51">
        <v>39911</v>
      </c>
      <c r="E17" s="51">
        <v>39958</v>
      </c>
      <c r="F17" s="47" t="s">
        <v>164</v>
      </c>
      <c r="G17" s="58" t="s">
        <v>151</v>
      </c>
    </row>
    <row r="18" spans="1:7" ht="165" x14ac:dyDescent="0.35">
      <c r="A18" s="33" t="s">
        <v>28</v>
      </c>
      <c r="B18" s="43" t="s">
        <v>158</v>
      </c>
      <c r="C18" s="42" t="s">
        <v>159</v>
      </c>
      <c r="D18" s="51">
        <v>40724</v>
      </c>
      <c r="E18" s="51">
        <v>40775</v>
      </c>
      <c r="F18" s="47" t="s">
        <v>164</v>
      </c>
      <c r="G18" s="58" t="s">
        <v>151</v>
      </c>
    </row>
    <row r="19" spans="1:7" ht="49.5" x14ac:dyDescent="0.35">
      <c r="A19" s="34" t="s">
        <v>29</v>
      </c>
      <c r="B19" s="43" t="s">
        <v>160</v>
      </c>
      <c r="C19" s="42" t="s">
        <v>161</v>
      </c>
      <c r="D19" s="51">
        <v>40541</v>
      </c>
      <c r="E19" s="51">
        <v>40589</v>
      </c>
      <c r="F19" s="47" t="s">
        <v>165</v>
      </c>
      <c r="G19" s="58" t="s">
        <v>151</v>
      </c>
    </row>
    <row r="20" spans="1:7" ht="82.5" x14ac:dyDescent="0.35">
      <c r="A20" s="33" t="s">
        <v>162</v>
      </c>
      <c r="B20" s="55" t="s">
        <v>166</v>
      </c>
      <c r="C20" s="42" t="s">
        <v>167</v>
      </c>
      <c r="D20" s="51">
        <v>41255</v>
      </c>
      <c r="E20" s="51">
        <v>41301</v>
      </c>
      <c r="F20" s="47" t="s">
        <v>168</v>
      </c>
      <c r="G20" s="58" t="s">
        <v>151</v>
      </c>
    </row>
    <row r="21" spans="1:7" ht="66" x14ac:dyDescent="0.35">
      <c r="A21" s="33" t="s">
        <v>163</v>
      </c>
      <c r="B21" s="55" t="s">
        <v>169</v>
      </c>
      <c r="C21" s="42" t="s">
        <v>170</v>
      </c>
      <c r="D21" s="57">
        <v>41593</v>
      </c>
      <c r="E21" s="57">
        <v>41639</v>
      </c>
      <c r="F21" s="47" t="s">
        <v>171</v>
      </c>
      <c r="G21" s="58" t="s">
        <v>151</v>
      </c>
    </row>
    <row r="22" spans="1:7" ht="18" customHeight="1" x14ac:dyDescent="0.35">
      <c r="A22" s="35" t="s">
        <v>92</v>
      </c>
      <c r="B22" s="35" t="s">
        <v>93</v>
      </c>
      <c r="C22" s="36"/>
      <c r="D22" s="36"/>
      <c r="E22" s="36"/>
      <c r="F22" s="36"/>
      <c r="G22" s="36"/>
    </row>
  </sheetData>
  <mergeCells count="1">
    <mergeCell ref="C3:D3"/>
  </mergeCells>
  <phoneticPr fontId="0" type="noConversion"/>
  <hyperlinks>
    <hyperlink ref="G7" r:id="rId1" xr:uid="{00000000-0004-0000-0200-000000000000}"/>
    <hyperlink ref="G8" r:id="rId2" xr:uid="{00000000-0004-0000-0200-000001000000}"/>
  </hyperlinks>
  <pageMargins left="0.75" right="0.75" top="1" bottom="1" header="0.3" footer="0.3"/>
  <pageSetup paperSize="9" orientation="landscape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Updates by Member States</vt:lpstr>
      <vt:lpstr>Compilation of AMS Data</vt:lpstr>
      <vt:lpstr>Updates on Leg. Framework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Quoc Dung</dc:creator>
  <cp:lastModifiedBy>Kok Min TANG (ENTERPRISESG)</cp:lastModifiedBy>
  <cp:lastPrinted>2016-01-19T09:29:45Z</cp:lastPrinted>
  <dcterms:created xsi:type="dcterms:W3CDTF">2013-09-25T07:41:47Z</dcterms:created>
  <dcterms:modified xsi:type="dcterms:W3CDTF">2026-06-15T03:16:45Z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db910-0838-4c35-bb3a-1ee21aa199ac_Enabled">
    <vt:lpwstr>true</vt:lpwstr>
  </property>
  <property fmtid="{D5CDD505-2E9C-101B-9397-08002B2CF9AE}" pid="3" name="MSIP_Label_153db910-0838-4c35-bb3a-1ee21aa199ac_SetDate">
    <vt:lpwstr>2026-06-15T02:13:49Z</vt:lpwstr>
  </property>
  <property fmtid="{D5CDD505-2E9C-101B-9397-08002B2CF9AE}" pid="4" name="MSIP_Label_153db910-0838-4c35-bb3a-1ee21aa199ac_Method">
    <vt:lpwstr>Privileged</vt:lpwstr>
  </property>
  <property fmtid="{D5CDD505-2E9C-101B-9397-08002B2CF9AE}" pid="5" name="MSIP_Label_153db910-0838-4c35-bb3a-1ee21aa199ac_Name">
    <vt:lpwstr>Sensitive Normal</vt:lpwstr>
  </property>
  <property fmtid="{D5CDD505-2E9C-101B-9397-08002B2CF9AE}" pid="6" name="MSIP_Label_153db910-0838-4c35-bb3a-1ee21aa199ac_SiteId">
    <vt:lpwstr>0b11c524-9a1c-4e1b-84cb-6336aefc2243</vt:lpwstr>
  </property>
  <property fmtid="{D5CDD505-2E9C-101B-9397-08002B2CF9AE}" pid="7" name="MSIP_Label_153db910-0838-4c35-bb3a-1ee21aa199ac_ActionId">
    <vt:lpwstr>ac1203e0-60e1-4e97-bc25-2b48379ce2ab</vt:lpwstr>
  </property>
  <property fmtid="{D5CDD505-2E9C-101B-9397-08002B2CF9AE}" pid="8" name="MSIP_Label_153db910-0838-4c35-bb3a-1ee21aa199ac_ContentBits">
    <vt:lpwstr>0</vt:lpwstr>
  </property>
  <property fmtid="{D5CDD505-2E9C-101B-9397-08002B2CF9AE}" pid="9" name="MSIP_Label_153db910-0838-4c35-bb3a-1ee21aa199ac_Tag">
    <vt:lpwstr>10, 0, 1, 1</vt:lpwstr>
  </property>
</Properties>
</file>